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B Sample\"/>
    </mc:Choice>
  </mc:AlternateContent>
  <bookViews>
    <workbookView xWindow="0" yWindow="0" windowWidth="19200" windowHeight="11595" activeTab="4"/>
  </bookViews>
  <sheets>
    <sheet name="6B" sheetId="8" r:id="rId1"/>
    <sheet name="5B" sheetId="7" r:id="rId2"/>
    <sheet name="4B" sheetId="6" r:id="rId3"/>
    <sheet name="3B" sheetId="5" r:id="rId4"/>
    <sheet name="3B - 4B - 5B - 6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<sst xmlns="http://schemas.openxmlformats.org/spreadsheetml/2006/main" count="74" uniqueCount="26">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</sst>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'3B - 4B - 5B - 6B'!$B$1:$E$1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- 6B'!$E$3:$E$92</c:f>
              <c:numCache>
                <c:formatCode>0.000</c:formatCode>
                <c:ptCount val="90"/>
                <c:pt idx="0">
                  <c:v>2.1017713072834958</c:v>
                </c:pt>
                <c:pt idx="1">
                  <c:v>2.14669047964985</c:v>
                </c:pt>
                <c:pt idx="2">
                  <c:v>2.0088272892804504</c:v>
                </c:pt>
                <c:pt idx="3">
                  <c:v>1.7965025361341791</c:v>
                </c:pt>
                <c:pt idx="4">
                  <c:v>1.8481349349505327</c:v>
                </c:pt>
                <c:pt idx="5">
                  <c:v>1.931324691545071</c:v>
                </c:pt>
                <c:pt idx="6">
                  <c:v>1.7932224323679835</c:v>
                </c:pt>
                <c:pt idx="7">
                  <c:v>1.7906057670127904</c:v>
                </c:pt>
                <c:pt idx="8">
                  <c:v>2.1755704338851456</c:v>
                </c:pt>
                <c:pt idx="9">
                  <c:v>1.9296133873213168</c:v>
                </c:pt>
                <c:pt idx="10">
                  <c:v>1.7519226255979081</c:v>
                </c:pt>
                <c:pt idx="11">
                  <c:v>2.2784609624384813</c:v>
                </c:pt>
                <c:pt idx="12">
                  <c:v>2.0991956988705303</c:v>
                </c:pt>
                <c:pt idx="13">
                  <c:v>1.8975310406779384</c:v>
                </c:pt>
                <c:pt idx="14">
                  <c:v>2.0184116544076893</c:v>
                </c:pt>
                <c:pt idx="15">
                  <c:v>2.0067316251804992</c:v>
                </c:pt>
                <c:pt idx="16">
                  <c:v>1.8070343766381849</c:v>
                </c:pt>
                <c:pt idx="17">
                  <c:v>2.1860317520560297</c:v>
                </c:pt>
                <c:pt idx="18">
                  <c:v>2.1642095242524442</c:v>
                </c:pt>
                <c:pt idx="19">
                  <c:v>1.9033383481421213</c:v>
                </c:pt>
                <c:pt idx="20">
                  <c:v>1.7217622153339109</c:v>
                </c:pt>
                <c:pt idx="21">
                  <c:v>2.1447315370373863</c:v>
                </c:pt>
                <c:pt idx="22">
                  <c:v>2.4699854370639582</c:v>
                </c:pt>
                <c:pt idx="23">
                  <c:v>1.8026604868298322</c:v>
                </c:pt>
                <c:pt idx="24">
                  <c:v>1.8303427806965538</c:v>
                </c:pt>
                <c:pt idx="25">
                  <c:v>2.1552327749703428</c:v>
                </c:pt>
                <c:pt idx="26">
                  <c:v>1.8768176647530188</c:v>
                </c:pt>
                <c:pt idx="27">
                  <c:v>1.8347314736792013</c:v>
                </c:pt>
                <c:pt idx="28">
                  <c:v>1.7658166832451501</c:v>
                </c:pt>
                <c:pt idx="29">
                  <c:v>1.8917168239094317</c:v>
                </c:pt>
                <c:pt idx="30">
                  <c:v>1.6733171918650063</c:v>
                </c:pt>
                <c:pt idx="31">
                  <c:v>1.8019719925332216</c:v>
                </c:pt>
                <c:pt idx="32">
                  <c:v>2.0764135844347842</c:v>
                </c:pt>
                <c:pt idx="33">
                  <c:v>1.9082268866185403</c:v>
                </c:pt>
                <c:pt idx="34">
                  <c:v>1.8828009413429232</c:v>
                </c:pt>
                <c:pt idx="35">
                  <c:v>2.0134838522984548</c:v>
                </c:pt>
                <c:pt idx="36">
                  <c:v>2.0638549620988571</c:v>
                </c:pt>
                <c:pt idx="37">
                  <c:v>2.5201559827609512</c:v>
                </c:pt>
                <c:pt idx="38">
                  <c:v>2.0292826957614833</c:v>
                </c:pt>
                <c:pt idx="39">
                  <c:v>1.9954713416330605</c:v>
                </c:pt>
                <c:pt idx="40">
                  <c:v>1.3794601471472994</c:v>
                </c:pt>
                <c:pt idx="41">
                  <c:v>1.7968622589110572</c:v>
                </c:pt>
                <c:pt idx="42">
                  <c:v>2.0779397556326908</c:v>
                </c:pt>
                <c:pt idx="43">
                  <c:v>2.2996220437546153</c:v>
                </c:pt>
                <c:pt idx="44">
                  <c:v>1.9540480599535353</c:v>
                </c:pt>
                <c:pt idx="45">
                  <c:v>1.7945391294073185</c:v>
                </c:pt>
                <c:pt idx="46">
                  <c:v>2.1092147456480448</c:v>
                </c:pt>
                <c:pt idx="47">
                  <c:v>2.0073055133333031</c:v>
                </c:pt>
                <c:pt idx="48">
                  <c:v>2.2102646906297716</c:v>
                </c:pt>
                <c:pt idx="49">
                  <c:v>1.9157834540533687</c:v>
                </c:pt>
                <c:pt idx="50">
                  <c:v>2.0334353531736125</c:v>
                </c:pt>
                <c:pt idx="51">
                  <c:v>2.1349332730100952</c:v>
                </c:pt>
                <c:pt idx="52">
                  <c:v>1.9376301184115823</c:v>
                </c:pt>
                <c:pt idx="53">
                  <c:v>2.0412910962977167</c:v>
                </c:pt>
                <c:pt idx="54">
                  <c:v>2.0657816142624617</c:v>
                </c:pt>
                <c:pt idx="55">
                  <c:v>1.9823372187967916</c:v>
                </c:pt>
                <c:pt idx="56">
                  <c:v>1.9098791124521068</c:v>
                </c:pt>
                <c:pt idx="57">
                  <c:v>1.9776398460849627</c:v>
                </c:pt>
                <c:pt idx="58">
                  <c:v>1.8264977379998386</c:v>
                </c:pt>
                <c:pt idx="59">
                  <c:v>1.5515619265125016</c:v>
                </c:pt>
                <c:pt idx="60">
                  <c:v>1.8748747686802649</c:v>
                </c:pt>
                <c:pt idx="61">
                  <c:v>1.8289902282228785</c:v>
                </c:pt>
                <c:pt idx="62">
                  <c:v>1.9482306460665395</c:v>
                </c:pt>
                <c:pt idx="63">
                  <c:v>2.2431044548774053</c:v>
                </c:pt>
                <c:pt idx="64">
                  <c:v>2.2734754893143645</c:v>
                </c:pt>
                <c:pt idx="65">
                  <c:v>1.9749817140966273</c:v>
                </c:pt>
                <c:pt idx="66">
                  <c:v>2.0074930081795692</c:v>
                </c:pt>
                <c:pt idx="67">
                  <c:v>2.1324042988466259</c:v>
                </c:pt>
                <c:pt idx="68">
                  <c:v>1.9015420063446498</c:v>
                </c:pt>
                <c:pt idx="69">
                  <c:v>1.9160459589483969</c:v>
                </c:pt>
                <c:pt idx="70">
                  <c:v>2.3696057174570999</c:v>
                </c:pt>
                <c:pt idx="71">
                  <c:v>2.1783903077621201</c:v>
                </c:pt>
                <c:pt idx="72">
                  <c:v>1.1550876315239855</c:v>
                </c:pt>
                <c:pt idx="73">
                  <c:v>1.3756844109104636</c:v>
                </c:pt>
                <c:pt idx="74">
                  <c:v>1.2362004611533215</c:v>
                </c:pt>
                <c:pt idx="75">
                  <c:v>1.5376272804889211</c:v>
                </c:pt>
                <c:pt idx="76">
                  <c:v>1.2304759268852508</c:v>
                </c:pt>
                <c:pt idx="77">
                  <c:v>1.4679134420685909</c:v>
                </c:pt>
                <c:pt idx="78">
                  <c:v>2.1027214301901478</c:v>
                </c:pt>
                <c:pt idx="79">
                  <c:v>1.5607754064824451</c:v>
                </c:pt>
                <c:pt idx="80">
                  <c:v>1.2118709812198645</c:v>
                </c:pt>
                <c:pt idx="81">
                  <c:v>1.7676674590074299</c:v>
                </c:pt>
                <c:pt idx="82">
                  <c:v>1.9014501535258588</c:v>
                </c:pt>
                <c:pt idx="83">
                  <c:v>1.3224536913151101</c:v>
                </c:pt>
                <c:pt idx="84">
                  <c:v>1.7702573563399195</c:v>
                </c:pt>
                <c:pt idx="85">
                  <c:v>1.7766134589728446</c:v>
                </c:pt>
                <c:pt idx="86">
                  <c:v>1.407796584572983</c:v>
                </c:pt>
                <c:pt idx="87">
                  <c:v>2.4422014830337431</c:v>
                </c:pt>
                <c:pt idx="88">
                  <c:v>1.5570830548452026</c:v>
                </c:pt>
                <c:pt idx="89">
                  <c:v>1.0496749133531078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'3B - 4B - 5B - 6B'!$G$1:$J$1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- 6B'!$J$3:$J$92</c:f>
              <c:numCache>
                <c:formatCode>0.000</c:formatCode>
                <c:ptCount val="90"/>
                <c:pt idx="0">
                  <c:v>1.7751357955967806</c:v>
                </c:pt>
                <c:pt idx="1">
                  <c:v>2.0053950717192994</c:v>
                </c:pt>
                <c:pt idx="2">
                  <c:v>1.7480854760690205</c:v>
                </c:pt>
                <c:pt idx="3">
                  <c:v>1.858319667032799</c:v>
                </c:pt>
                <c:pt idx="4">
                  <c:v>1.8768858261996295</c:v>
                </c:pt>
                <c:pt idx="5">
                  <c:v>1.8736401076924298</c:v>
                </c:pt>
                <c:pt idx="6">
                  <c:v>1.8717169129578448</c:v>
                </c:pt>
                <c:pt idx="7">
                  <c:v>2.2397951656713024</c:v>
                </c:pt>
                <c:pt idx="8">
                  <c:v>2.4399950886303179</c:v>
                </c:pt>
                <c:pt idx="9">
                  <c:v>2.1257239263087464</c:v>
                </c:pt>
                <c:pt idx="10">
                  <c:v>2.4029878656356352</c:v>
                </c:pt>
                <c:pt idx="11">
                  <c:v>2.3051377750824824</c:v>
                </c:pt>
                <c:pt idx="12">
                  <c:v>2.0568569076119303</c:v>
                </c:pt>
                <c:pt idx="13">
                  <c:v>1.7202868852481814</c:v>
                </c:pt>
                <c:pt idx="14">
                  <c:v>3.1873247775888207</c:v>
                </c:pt>
                <c:pt idx="15">
                  <c:v>2.5221401442089508</c:v>
                </c:pt>
                <c:pt idx="16">
                  <c:v>2.7841144220880545</c:v>
                </c:pt>
                <c:pt idx="17">
                  <c:v>2.8566355426227581</c:v>
                </c:pt>
                <c:pt idx="18">
                  <c:v>1.928268050281303</c:v>
                </c:pt>
                <c:pt idx="19">
                  <c:v>1.7667834817832644</c:v>
                </c:pt>
                <c:pt idx="20">
                  <c:v>1.7800553830732886</c:v>
                </c:pt>
                <c:pt idx="21">
                  <c:v>1.8069532372915429</c:v>
                </c:pt>
                <c:pt idx="22">
                  <c:v>1.6066064826110384</c:v>
                </c:pt>
                <c:pt idx="23">
                  <c:v>1.9112348339909586</c:v>
                </c:pt>
                <c:pt idx="24">
                  <c:v>1.6971931066194901</c:v>
                </c:pt>
                <c:pt idx="25">
                  <c:v>1.6408794985879704</c:v>
                </c:pt>
                <c:pt idx="26">
                  <c:v>1.6614494941543529</c:v>
                </c:pt>
                <c:pt idx="27">
                  <c:v>1.579341115758268</c:v>
                </c:pt>
                <c:pt idx="28">
                  <c:v>2.4057823846994717</c:v>
                </c:pt>
                <c:pt idx="29">
                  <c:v>2.1401079841744859</c:v>
                </c:pt>
                <c:pt idx="30">
                  <c:v>1.6148345591748763</c:v>
                </c:pt>
                <c:pt idx="31">
                  <c:v>1.5948455649999482</c:v>
                </c:pt>
                <c:pt idx="32">
                  <c:v>1.781283583895388</c:v>
                </c:pt>
                <c:pt idx="33">
                  <c:v>1.8715985608666861</c:v>
                </c:pt>
                <c:pt idx="34">
                  <c:v>2.2297514522485344</c:v>
                </c:pt>
                <c:pt idx="35">
                  <c:v>1.753768010421378</c:v>
                </c:pt>
                <c:pt idx="36">
                  <c:v>1.8824799651622157</c:v>
                </c:pt>
                <c:pt idx="37">
                  <c:v>2.0346615330025721</c:v>
                </c:pt>
                <c:pt idx="38">
                  <c:v>2.107491757458305</c:v>
                </c:pt>
                <c:pt idx="39">
                  <c:v>1.6628131589433184</c:v>
                </c:pt>
                <c:pt idx="40">
                  <c:v>1.7130023164359447</c:v>
                </c:pt>
                <c:pt idx="41">
                  <c:v>1.964164981876918</c:v>
                </c:pt>
                <c:pt idx="42">
                  <c:v>2.2427385636330572</c:v>
                </c:pt>
                <c:pt idx="43">
                  <c:v>2.1724919015326156</c:v>
                </c:pt>
                <c:pt idx="44">
                  <c:v>2.1759526753474927</c:v>
                </c:pt>
                <c:pt idx="45">
                  <c:v>2.1727203797319579</c:v>
                </c:pt>
                <c:pt idx="46">
                  <c:v>2.1857094981651475</c:v>
                </c:pt>
                <c:pt idx="47">
                  <c:v>2.3352529909616697</c:v>
                </c:pt>
                <c:pt idx="48">
                  <c:v>2.1807816915069917</c:v>
                </c:pt>
                <c:pt idx="49">
                  <c:v>2.4106920482100875</c:v>
                </c:pt>
                <c:pt idx="50">
                  <c:v>2.1735316478539537</c:v>
                </c:pt>
                <c:pt idx="51">
                  <c:v>1.9940973460940348</c:v>
                </c:pt>
                <c:pt idx="52">
                  <c:v>1.9043509937004068</c:v>
                </c:pt>
                <c:pt idx="53">
                  <c:v>1.6417600383458504</c:v>
                </c:pt>
                <c:pt idx="54">
                  <c:v>1.6391304736808967</c:v>
                </c:pt>
                <c:pt idx="55">
                  <c:v>2.2140231618459003</c:v>
                </c:pt>
                <c:pt idx="56">
                  <c:v>1.7587699394710063</c:v>
                </c:pt>
                <c:pt idx="57">
                  <c:v>1.6111284810164708</c:v>
                </c:pt>
                <c:pt idx="58">
                  <c:v>1.5985272986139385</c:v>
                </c:pt>
                <c:pt idx="59">
                  <c:v>1.7931501876626936</c:v>
                </c:pt>
                <c:pt idx="60">
                  <c:v>2.0619906888951243</c:v>
                </c:pt>
                <c:pt idx="61">
                  <c:v>2.5941628938480927</c:v>
                </c:pt>
                <c:pt idx="62">
                  <c:v>1.9746272969000773</c:v>
                </c:pt>
                <c:pt idx="63">
                  <c:v>2.0716942460071373</c:v>
                </c:pt>
                <c:pt idx="64">
                  <c:v>2.3273434887517386</c:v>
                </c:pt>
                <c:pt idx="65">
                  <c:v>2.2500553534740568</c:v>
                </c:pt>
                <c:pt idx="66">
                  <c:v>1.7603585510612754</c:v>
                </c:pt>
                <c:pt idx="67">
                  <c:v>1.6915135248663924</c:v>
                </c:pt>
                <c:pt idx="68">
                  <c:v>1.864669043046211</c:v>
                </c:pt>
                <c:pt idx="69">
                  <c:v>2.0184486481312383</c:v>
                </c:pt>
                <c:pt idx="70">
                  <c:v>2.1862396046698964</c:v>
                </c:pt>
                <c:pt idx="71">
                  <c:v>2.9479784335360448</c:v>
                </c:pt>
                <c:pt idx="72">
                  <c:v>2.4519615321849964</c:v>
                </c:pt>
                <c:pt idx="73">
                  <c:v>2.3433197596839204</c:v>
                </c:pt>
                <c:pt idx="74">
                  <c:v>2.4227654465112596</c:v>
                </c:pt>
                <c:pt idx="75">
                  <c:v>2.3116657078091145</c:v>
                </c:pt>
                <c:pt idx="76">
                  <c:v>2.371383232686715</c:v>
                </c:pt>
                <c:pt idx="77">
                  <c:v>2.4180345705115744</c:v>
                </c:pt>
                <c:pt idx="78">
                  <c:v>2.7211519646935596</c:v>
                </c:pt>
                <c:pt idx="79">
                  <c:v>2.6288364739348524</c:v>
                </c:pt>
                <c:pt idx="80">
                  <c:v>2.3392695946439419</c:v>
                </c:pt>
                <c:pt idx="81">
                  <c:v>2.3314051733996162</c:v>
                </c:pt>
                <c:pt idx="82">
                  <c:v>2.3493355156964739</c:v>
                </c:pt>
                <c:pt idx="83">
                  <c:v>2.8543018097252708</c:v>
                </c:pt>
                <c:pt idx="84">
                  <c:v>2.3800047937091739</c:v>
                </c:pt>
                <c:pt idx="85">
                  <c:v>2.0819552730516362</c:v>
                </c:pt>
                <c:pt idx="86">
                  <c:v>2.5296402731586229</c:v>
                </c:pt>
                <c:pt idx="87">
                  <c:v>2.117153287009383</c:v>
                </c:pt>
                <c:pt idx="88">
                  <c:v>2.3373181647455552</c:v>
                </c:pt>
                <c:pt idx="89">
                  <c:v>2.3750072000451881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'3B - 4B - 5B - 6B'!$L$1:$O$1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- 6B'!$O$3:$O$92</c:f>
              <c:numCache>
                <c:formatCode>0.000</c:formatCode>
                <c:ptCount val="90"/>
                <c:pt idx="0">
                  <c:v>3.2329424516595151</c:v>
                </c:pt>
                <c:pt idx="1">
                  <c:v>2.9093700956584927</c:v>
                </c:pt>
                <c:pt idx="2">
                  <c:v>3.9376931047841954</c:v>
                </c:pt>
                <c:pt idx="3">
                  <c:v>3.1534259502467967</c:v>
                </c:pt>
                <c:pt idx="4">
                  <c:v>3.2879410796403636</c:v>
                </c:pt>
                <c:pt idx="5">
                  <c:v>3.113445952293223</c:v>
                </c:pt>
                <c:pt idx="6">
                  <c:v>3.294952032856282</c:v>
                </c:pt>
                <c:pt idx="7">
                  <c:v>3.5659418971839951</c:v>
                </c:pt>
                <c:pt idx="8">
                  <c:v>3.7253321924024321</c:v>
                </c:pt>
                <c:pt idx="9">
                  <c:v>2.6227321470289602</c:v>
                </c:pt>
                <c:pt idx="10">
                  <c:v>2.957676171018754</c:v>
                </c:pt>
                <c:pt idx="11">
                  <c:v>3.1762122661567829</c:v>
                </c:pt>
                <c:pt idx="12">
                  <c:v>3.0119164527487174</c:v>
                </c:pt>
                <c:pt idx="13">
                  <c:v>5.1984598779602642</c:v>
                </c:pt>
                <c:pt idx="14">
                  <c:v>5.6888516651876895</c:v>
                </c:pt>
                <c:pt idx="15">
                  <c:v>2.6149871807122151</c:v>
                </c:pt>
                <c:pt idx="16">
                  <c:v>5.2432266066465436</c:v>
                </c:pt>
                <c:pt idx="17">
                  <c:v>3.9752571680900983</c:v>
                </c:pt>
                <c:pt idx="18">
                  <c:v>5.3987198565212413</c:v>
                </c:pt>
                <c:pt idx="19">
                  <c:v>2.9673994905485497</c:v>
                </c:pt>
                <c:pt idx="20">
                  <c:v>3.0938439417749763</c:v>
                </c:pt>
                <c:pt idx="21">
                  <c:v>2.5198840545632533</c:v>
                </c:pt>
                <c:pt idx="22">
                  <c:v>2.7128642033972814</c:v>
                </c:pt>
                <c:pt idx="23">
                  <c:v>2.8855589030118423</c:v>
                </c:pt>
                <c:pt idx="24">
                  <c:v>3.3502815684369303</c:v>
                </c:pt>
                <c:pt idx="25">
                  <c:v>2.334193017295175</c:v>
                </c:pt>
                <c:pt idx="26">
                  <c:v>3.0710458373522669</c:v>
                </c:pt>
                <c:pt idx="27">
                  <c:v>2.8005868754790266</c:v>
                </c:pt>
                <c:pt idx="28">
                  <c:v>3.1868102927248492</c:v>
                </c:pt>
                <c:pt idx="29">
                  <c:v>3.3633539901688723</c:v>
                </c:pt>
                <c:pt idx="30">
                  <c:v>3.2023478233370009</c:v>
                </c:pt>
                <c:pt idx="31">
                  <c:v>3.2796514685812483</c:v>
                </c:pt>
                <c:pt idx="32">
                  <c:v>4.3532244547980019</c:v>
                </c:pt>
                <c:pt idx="33">
                  <c:v>4.9149111793244176</c:v>
                </c:pt>
                <c:pt idx="34">
                  <c:v>3.4477456037546537</c:v>
                </c:pt>
                <c:pt idx="35">
                  <c:v>3.3984444975746992</c:v>
                </c:pt>
                <c:pt idx="36">
                  <c:v>3.9856287522629499</c:v>
                </c:pt>
                <c:pt idx="37">
                  <c:v>3.9639993812571777</c:v>
                </c:pt>
                <c:pt idx="38">
                  <c:v>3.7338496942214077</c:v>
                </c:pt>
                <c:pt idx="39">
                  <c:v>3.8211691445006974</c:v>
                </c:pt>
                <c:pt idx="40">
                  <c:v>4.262510016226126</c:v>
                </c:pt>
                <c:pt idx="41">
                  <c:v>3.674207165745806</c:v>
                </c:pt>
                <c:pt idx="42">
                  <c:v>3.2763014310635823</c:v>
                </c:pt>
                <c:pt idx="43">
                  <c:v>2.7334181274821541</c:v>
                </c:pt>
                <c:pt idx="44">
                  <c:v>2.903894247299359</c:v>
                </c:pt>
                <c:pt idx="45">
                  <c:v>2.6581393123373553</c:v>
                </c:pt>
                <c:pt idx="46">
                  <c:v>2.8287415137860417</c:v>
                </c:pt>
                <c:pt idx="47">
                  <c:v>4.6688234551352723</c:v>
                </c:pt>
                <c:pt idx="48">
                  <c:v>5.3379594257041942</c:v>
                </c:pt>
                <c:pt idx="49">
                  <c:v>4.9735102121196357</c:v>
                </c:pt>
                <c:pt idx="50">
                  <c:v>6.0136375262117072</c:v>
                </c:pt>
                <c:pt idx="51">
                  <c:v>4.0877936521655993</c:v>
                </c:pt>
                <c:pt idx="52">
                  <c:v>3.0832592842467781</c:v>
                </c:pt>
                <c:pt idx="53">
                  <c:v>2.8451868102607132</c:v>
                </c:pt>
                <c:pt idx="54">
                  <c:v>4.5840240465198621</c:v>
                </c:pt>
                <c:pt idx="55">
                  <c:v>3.6942243700434152</c:v>
                </c:pt>
                <c:pt idx="56">
                  <c:v>3.4198290345478233</c:v>
                </c:pt>
                <c:pt idx="57">
                  <c:v>2.2548710677393236</c:v>
                </c:pt>
                <c:pt idx="58">
                  <c:v>2.3970960053126928</c:v>
                </c:pt>
                <c:pt idx="59">
                  <c:v>2.4240631001369088</c:v>
                </c:pt>
                <c:pt idx="60">
                  <c:v>2.9643519892297152</c:v>
                </c:pt>
                <c:pt idx="61">
                  <c:v>4.1152968374314689</c:v>
                </c:pt>
                <c:pt idx="62">
                  <c:v>2.9128095116721182</c:v>
                </c:pt>
                <c:pt idx="63">
                  <c:v>2.4280960929016553</c:v>
                </c:pt>
                <c:pt idx="64">
                  <c:v>2.3490623533305235</c:v>
                </c:pt>
                <c:pt idx="65">
                  <c:v>2.9892948174348577</c:v>
                </c:pt>
                <c:pt idx="66">
                  <c:v>4.942550883231843</c:v>
                </c:pt>
                <c:pt idx="67">
                  <c:v>5.388586902736697</c:v>
                </c:pt>
                <c:pt idx="68">
                  <c:v>4.1735317639512681</c:v>
                </c:pt>
                <c:pt idx="69">
                  <c:v>4.5636175655047904</c:v>
                </c:pt>
                <c:pt idx="70">
                  <c:v>4.3088134414162642</c:v>
                </c:pt>
                <c:pt idx="71">
                  <c:v>3.3446798341725978</c:v>
                </c:pt>
                <c:pt idx="72">
                  <c:v>3.8562688630888791</c:v>
                </c:pt>
                <c:pt idx="73">
                  <c:v>3.9645482944160979</c:v>
                </c:pt>
                <c:pt idx="74">
                  <c:v>3.1626273275417347</c:v>
                </c:pt>
                <c:pt idx="75">
                  <c:v>2.9968753416356777</c:v>
                </c:pt>
                <c:pt idx="76">
                  <c:v>3.4602798303487448</c:v>
                </c:pt>
                <c:pt idx="77">
                  <c:v>2.764965017545042</c:v>
                </c:pt>
                <c:pt idx="78">
                  <c:v>3.0754458935406155</c:v>
                </c:pt>
                <c:pt idx="79">
                  <c:v>3.5651687597609354</c:v>
                </c:pt>
                <c:pt idx="80">
                  <c:v>2.8474631002621282</c:v>
                </c:pt>
                <c:pt idx="81">
                  <c:v>3.3982697255187717</c:v>
                </c:pt>
                <c:pt idx="82">
                  <c:v>3.6976063337604796</c:v>
                </c:pt>
                <c:pt idx="83">
                  <c:v>3.021927706510716</c:v>
                </c:pt>
                <c:pt idx="84">
                  <c:v>3.3343785629662026</c:v>
                </c:pt>
                <c:pt idx="85">
                  <c:v>3.7520119895101969</c:v>
                </c:pt>
                <c:pt idx="86">
                  <c:v>4.7040905239823942</c:v>
                </c:pt>
                <c:pt idx="87">
                  <c:v>3.1774043473701199</c:v>
                </c:pt>
                <c:pt idx="88">
                  <c:v>3.2087533987745984</c:v>
                </c:pt>
                <c:pt idx="89">
                  <c:v>2.5384678116370401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'3B - 4B - 5B - 6B'!$Q$1:$T$1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- 6B'!$T$3:$T$92</c:f>
              <c:numCache>
                <c:formatCode>0.000</c:formatCode>
                <c:ptCount val="90"/>
                <c:pt idx="0">
                  <c:v>1.9170675377635884</c:v>
                </c:pt>
                <c:pt idx="1">
                  <c:v>1.7927946549656955</c:v>
                </c:pt>
                <c:pt idx="2">
                  <c:v>1.7202386779467949</c:v>
                </c:pt>
                <c:pt idx="3">
                  <c:v>1.708356530294397</c:v>
                </c:pt>
                <c:pt idx="4">
                  <c:v>1.9375604931632326</c:v>
                </c:pt>
                <c:pt idx="5">
                  <c:v>1.5520997791833695</c:v>
                </c:pt>
                <c:pt idx="6">
                  <c:v>2.0444648896724038</c:v>
                </c:pt>
                <c:pt idx="7">
                  <c:v>2.0193764892382058</c:v>
                </c:pt>
                <c:pt idx="8">
                  <c:v>1.7848011987357821</c:v>
                </c:pt>
                <c:pt idx="9">
                  <c:v>1.8543083879059532</c:v>
                </c:pt>
                <c:pt idx="10">
                  <c:v>1.5811415412163876</c:v>
                </c:pt>
                <c:pt idx="11">
                  <c:v>1.8994651088971617</c:v>
                </c:pt>
                <c:pt idx="12">
                  <c:v>2.2635724126646162</c:v>
                </c:pt>
                <c:pt idx="13">
                  <c:v>2.151310111413522</c:v>
                </c:pt>
                <c:pt idx="14">
                  <c:v>2.345566519653584</c:v>
                </c:pt>
                <c:pt idx="15">
                  <c:v>1.7638890190151313</c:v>
                </c:pt>
                <c:pt idx="16">
                  <c:v>1.6076527299881305</c:v>
                </c:pt>
                <c:pt idx="17">
                  <c:v>1.9507687475881417</c:v>
                </c:pt>
                <c:pt idx="18">
                  <c:v>1.6057386110846166</c:v>
                </c:pt>
                <c:pt idx="19">
                  <c:v>1.736396223149943</c:v>
                </c:pt>
                <c:pt idx="20">
                  <c:v>1.7717164978375894</c:v>
                </c:pt>
                <c:pt idx="21">
                  <c:v>1.7964864510059046</c:v>
                </c:pt>
                <c:pt idx="22">
                  <c:v>1.7477426138779399</c:v>
                </c:pt>
                <c:pt idx="23">
                  <c:v>2.1229597830597564</c:v>
                </c:pt>
                <c:pt idx="24">
                  <c:v>1.9761950013398875</c:v>
                </c:pt>
                <c:pt idx="25">
                  <c:v>1.934177041812871</c:v>
                </c:pt>
                <c:pt idx="26">
                  <c:v>1.7032772992504008</c:v>
                </c:pt>
                <c:pt idx="27">
                  <c:v>1.6544525521091049</c:v>
                </c:pt>
                <c:pt idx="28">
                  <c:v>1.8540360798904445</c:v>
                </c:pt>
                <c:pt idx="29">
                  <c:v>1.596169243640988</c:v>
                </c:pt>
                <c:pt idx="30">
                  <c:v>1.9970444332470696</c:v>
                </c:pt>
                <c:pt idx="31">
                  <c:v>1.9840110759942975</c:v>
                </c:pt>
                <c:pt idx="32">
                  <c:v>1.7302317668275609</c:v>
                </c:pt>
                <c:pt idx="33">
                  <c:v>1.9065123435565905</c:v>
                </c:pt>
                <c:pt idx="34">
                  <c:v>1.8745696418841689</c:v>
                </c:pt>
                <c:pt idx="35">
                  <c:v>2.1501029473076896</c:v>
                </c:pt>
                <c:pt idx="36">
                  <c:v>2.5749854095827898</c:v>
                </c:pt>
                <c:pt idx="37">
                  <c:v>1.7994942274236745</c:v>
                </c:pt>
                <c:pt idx="38">
                  <c:v>1.7472769607809633</c:v>
                </c:pt>
                <c:pt idx="39">
                  <c:v>2.2232583554316903</c:v>
                </c:pt>
                <c:pt idx="40">
                  <c:v>1.6420920703160922</c:v>
                </c:pt>
                <c:pt idx="41">
                  <c:v>1.7756178081641334</c:v>
                </c:pt>
                <c:pt idx="42">
                  <c:v>1.4851256542807838</c:v>
                </c:pt>
                <c:pt idx="43">
                  <c:v>2.1417731393429391</c:v>
                </c:pt>
                <c:pt idx="44">
                  <c:v>1.9060797957339766</c:v>
                </c:pt>
                <c:pt idx="45">
                  <c:v>1.9317582543383782</c:v>
                </c:pt>
                <c:pt idx="46">
                  <c:v>1.9911904588538878</c:v>
                </c:pt>
                <c:pt idx="47">
                  <c:v>1.8503074451380535</c:v>
                </c:pt>
                <c:pt idx="48">
                  <c:v>2.0177215590635145</c:v>
                </c:pt>
                <c:pt idx="49">
                  <c:v>2.1415385198656534</c:v>
                </c:pt>
                <c:pt idx="50">
                  <c:v>1.7869472021204673</c:v>
                </c:pt>
                <c:pt idx="51">
                  <c:v>1.9258478357959428</c:v>
                </c:pt>
                <c:pt idx="52">
                  <c:v>1.9227974708587534</c:v>
                </c:pt>
                <c:pt idx="53">
                  <c:v>2.4027524091690102</c:v>
                </c:pt>
                <c:pt idx="54">
                  <c:v>1.5853836132352559</c:v>
                </c:pt>
                <c:pt idx="55">
                  <c:v>2.2446260284073256</c:v>
                </c:pt>
                <c:pt idx="56">
                  <c:v>1.8697161880328121</c:v>
                </c:pt>
                <c:pt idx="57">
                  <c:v>1.9056417539429569</c:v>
                </c:pt>
                <c:pt idx="58">
                  <c:v>1.7910481304654209</c:v>
                </c:pt>
                <c:pt idx="59">
                  <c:v>1.9371877064158631</c:v>
                </c:pt>
                <c:pt idx="60">
                  <c:v>1.4831890309683822</c:v>
                </c:pt>
                <c:pt idx="61">
                  <c:v>1.8864345434688619</c:v>
                </c:pt>
                <c:pt idx="62">
                  <c:v>2.0351817052290886</c:v>
                </c:pt>
                <c:pt idx="63">
                  <c:v>1.5854398693934597</c:v>
                </c:pt>
                <c:pt idx="64">
                  <c:v>1.7598907886482922</c:v>
                </c:pt>
                <c:pt idx="65">
                  <c:v>1.5103794241858159</c:v>
                </c:pt>
                <c:pt idx="66">
                  <c:v>1.5247456018468222</c:v>
                </c:pt>
                <c:pt idx="67">
                  <c:v>1.7764652403731902</c:v>
                </c:pt>
                <c:pt idx="68">
                  <c:v>1.5716117513694692</c:v>
                </c:pt>
                <c:pt idx="69">
                  <c:v>1.7122887585957614</c:v>
                </c:pt>
                <c:pt idx="70">
                  <c:v>1.5590823735591537</c:v>
                </c:pt>
                <c:pt idx="71">
                  <c:v>1.4270942147914045</c:v>
                </c:pt>
                <c:pt idx="72">
                  <c:v>1.8833735058943712</c:v>
                </c:pt>
                <c:pt idx="73">
                  <c:v>2.0208526027641254</c:v>
                </c:pt>
                <c:pt idx="74">
                  <c:v>1.9856106482278506</c:v>
                </c:pt>
                <c:pt idx="75">
                  <c:v>1.9737158289323049</c:v>
                </c:pt>
                <c:pt idx="76">
                  <c:v>1.5513290296377023</c:v>
                </c:pt>
                <c:pt idx="77">
                  <c:v>1.6465056194962961</c:v>
                </c:pt>
                <c:pt idx="78">
                  <c:v>1.6153866017501877</c:v>
                </c:pt>
                <c:pt idx="79">
                  <c:v>1.6470222557758525</c:v>
                </c:pt>
                <c:pt idx="80">
                  <c:v>1.7320010359349245</c:v>
                </c:pt>
                <c:pt idx="81">
                  <c:v>1.7804161174864366</c:v>
                </c:pt>
                <c:pt idx="82">
                  <c:v>1.4950249162235429</c:v>
                </c:pt>
                <c:pt idx="83">
                  <c:v>1.7070286740609573</c:v>
                </c:pt>
                <c:pt idx="84">
                  <c:v>1.7766612317700423</c:v>
                </c:pt>
                <c:pt idx="85">
                  <c:v>1.5753602129536823</c:v>
                </c:pt>
                <c:pt idx="86">
                  <c:v>1.5795968716420539</c:v>
                </c:pt>
                <c:pt idx="87">
                  <c:v>1.7780793263327095</c:v>
                </c:pt>
                <c:pt idx="88">
                  <c:v>1.8535643927141696</c:v>
                </c:pt>
                <c:pt idx="89">
                  <c:v>1.704557988046157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80056"/>
        <c:axId val="218281232"/>
      </c:scatterChart>
      <c:valAx>
        <c:axId val="21828005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281232"/>
        <c:crosses val="autoZero"/>
        <c:crossBetween val="midCat"/>
      </c:valAx>
      <c:valAx>
        <c:axId val="21828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280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13.75199986</v>
      </c>
      <c r="C2">
        <v>0.61400001999999998</v>
      </c>
      <c r="D2">
        <v>792.59497069999998</v>
      </c>
      <c r="E2">
        <v>1.13789999</v>
      </c>
      <c r="F2">
        <v>762.25402831999997</v>
      </c>
      <c r="G2">
        <v>1.2404999699999999</v>
      </c>
      <c r="H2">
        <v>1283.54296875</v>
      </c>
      <c r="K2" s="2">
        <f>TREND(Calibration!$A$2:$A$4,Calibration!$B$2:$B$4,C2)</f>
        <v>423.7979336043627</v>
      </c>
      <c r="L2" s="2">
        <f>TREND(Calibration!$A$2:$A$4,Calibration!$C$2:$C$4,E2)</f>
        <v>440.55983505103654</v>
      </c>
      <c r="M2" s="2">
        <f>TREND(Calibration!$A$2:$A$4,Calibration!$D$2:$D$4,G2)</f>
        <v>470.75946598236885</v>
      </c>
      <c r="O2" s="2">
        <f>AVERAGE(K2:K409)</f>
        <v>419.41806512213338</v>
      </c>
    </row>
    <row r="3" spans="1:15" x14ac:dyDescent="0.25">
      <c r="A3">
        <v>2884</v>
      </c>
      <c r="B3">
        <v>13.713000299999999</v>
      </c>
      <c r="C3">
        <v>0.60000001999999997</v>
      </c>
      <c r="D3">
        <v>784.59399413999995</v>
      </c>
      <c r="E3">
        <v>1.1210999500000001</v>
      </c>
      <c r="F3">
        <v>721.85601807</v>
      </c>
      <c r="G3">
        <v>1.2382999699999999</v>
      </c>
      <c r="H3">
        <v>1244.82995605</v>
      </c>
      <c r="K3" s="2">
        <f>TREND(Calibration!$A$2:$A$4,Calibration!$B$2:$B$4,C3)</f>
        <v>415.08301593354594</v>
      </c>
      <c r="L3" s="2">
        <f>TREND(Calibration!$A$2:$A$4,Calibration!$C$2:$C$4,E3)</f>
        <v>433.8062437491995</v>
      </c>
      <c r="M3" s="2">
        <f>TREND(Calibration!$A$2:$A$4,Calibration!$D$2:$D$4,G3)</f>
        <v>469.85526622206197</v>
      </c>
    </row>
    <row r="4" spans="1:15" x14ac:dyDescent="0.25">
      <c r="A4">
        <v>7773</v>
      </c>
      <c r="B4">
        <v>13.836000439999999</v>
      </c>
      <c r="C4">
        <v>0.61129999000000002</v>
      </c>
      <c r="D4">
        <v>640.21398925999995</v>
      </c>
      <c r="E4">
        <v>1.0865999500000001</v>
      </c>
      <c r="F4">
        <v>908.62902831999997</v>
      </c>
      <c r="G4">
        <v>1.2355999900000001</v>
      </c>
      <c r="H4">
        <v>1062.7180175799999</v>
      </c>
      <c r="K4" s="2">
        <f>TREND(Calibration!$A$2:$A$4,Calibration!$B$2:$B$4,C4)</f>
        <v>422.11718080731021</v>
      </c>
      <c r="L4" s="2">
        <f>TREND(Calibration!$A$2:$A$4,Calibration!$C$2:$C$4,E4)</f>
        <v>419.93729463280573</v>
      </c>
      <c r="M4" s="2">
        <f>TREND(Calibration!$A$2:$A$4,Calibration!$D$2:$D$4,G4)</f>
        <v>468.74557473622872</v>
      </c>
    </row>
    <row r="5" spans="1:15" x14ac:dyDescent="0.25">
      <c r="A5">
        <v>12778</v>
      </c>
      <c r="B5">
        <v>14.11200047</v>
      </c>
      <c r="C5">
        <v>0.60430002000000005</v>
      </c>
      <c r="D5">
        <v>9.9000003020963209E+37</v>
      </c>
      <c r="E5">
        <v>1.2394000300000001</v>
      </c>
      <c r="F5">
        <v>649.73699951000003</v>
      </c>
      <c r="G5">
        <v>1.2247999899999999</v>
      </c>
      <c r="H5">
        <v>9.9000003020963209E+37</v>
      </c>
      <c r="K5" s="2">
        <f>TREND(Calibration!$A$2:$A$4,Calibration!$B$2:$B$4,C5)</f>
        <v>417.75974064672545</v>
      </c>
      <c r="L5" s="2">
        <f>TREND(Calibration!$A$2:$A$4,Calibration!$C$2:$C$4,E5)</f>
        <v>481.36270142993317</v>
      </c>
      <c r="M5" s="2">
        <f>TREND(Calibration!$A$2:$A$4,Calibration!$D$2:$D$4,G5)</f>
        <v>464.30677591290396</v>
      </c>
    </row>
    <row r="6" spans="1:15" x14ac:dyDescent="0.25">
      <c r="A6">
        <v>17774</v>
      </c>
      <c r="B6">
        <v>14.31299973</v>
      </c>
      <c r="C6">
        <v>0.60809999999999997</v>
      </c>
      <c r="D6">
        <v>709.53002930000002</v>
      </c>
      <c r="E6">
        <v>1.11360002</v>
      </c>
      <c r="F6">
        <v>848.11499022999999</v>
      </c>
      <c r="G6">
        <v>1.22539997</v>
      </c>
      <c r="H6">
        <v>1166.7619628899999</v>
      </c>
      <c r="K6" s="2">
        <f>TREND(Calibration!$A$2:$A$4,Calibration!$B$2:$B$4,C6)</f>
        <v>420.12520585035037</v>
      </c>
      <c r="L6" s="2">
        <f>TREND(Calibration!$A$2:$A$4,Calibration!$C$2:$C$4,E6)</f>
        <v>430.79128295074975</v>
      </c>
      <c r="M6" s="2">
        <f>TREND(Calibration!$A$2:$A$4,Calibration!$D$2:$D$4,G6)</f>
        <v>464.55336762753529</v>
      </c>
    </row>
    <row r="7" spans="1:15" x14ac:dyDescent="0.25">
      <c r="A7">
        <v>22774</v>
      </c>
      <c r="B7">
        <v>14.46199989</v>
      </c>
      <c r="C7">
        <v>0.60750002000000003</v>
      </c>
      <c r="D7">
        <v>1006.35498047</v>
      </c>
      <c r="E7">
        <v>1.0930000499999999</v>
      </c>
      <c r="F7">
        <v>864.15100098000005</v>
      </c>
      <c r="G7">
        <v>1.2270000000000001</v>
      </c>
      <c r="H7">
        <v>9.9000003020963209E+37</v>
      </c>
      <c r="K7" s="2">
        <f>TREND(Calibration!$A$2:$A$4,Calibration!$B$2:$B$4,C7)</f>
        <v>419.75172182862639</v>
      </c>
      <c r="L7" s="2">
        <f>TREND(Calibration!$A$2:$A$4,Calibration!$C$2:$C$4,E7)</f>
        <v>422.51012539338052</v>
      </c>
      <c r="M7" s="2">
        <f>TREND(Calibration!$A$2:$A$4,Calibration!$D$2:$D$4,G7)</f>
        <v>465.21097978320984</v>
      </c>
    </row>
    <row r="8" spans="1:15" x14ac:dyDescent="0.25">
      <c r="A8">
        <v>27774</v>
      </c>
      <c r="B8">
        <v>14.48799992</v>
      </c>
      <c r="C8">
        <v>0.60860002000000002</v>
      </c>
      <c r="D8">
        <v>1198.5050048799999</v>
      </c>
      <c r="E8">
        <v>1.0887000600000001</v>
      </c>
      <c r="F8">
        <v>474.35198974999997</v>
      </c>
      <c r="G8">
        <v>1.2259000499999999</v>
      </c>
      <c r="H8">
        <v>9.9000003020963209E+37</v>
      </c>
      <c r="K8" s="2">
        <f>TREND(Calibration!$A$2:$A$4,Calibration!$B$2:$B$4,C8)</f>
        <v>420.43646535990484</v>
      </c>
      <c r="L8" s="2">
        <f>TREND(Calibration!$A$2:$A$4,Calibration!$C$2:$C$4,E8)</f>
        <v>420.7815357553805</v>
      </c>
      <c r="M8" s="2">
        <f>TREND(Calibration!$A$2:$A$4,Calibration!$D$2:$D$4,G8)</f>
        <v>464.75890045305084</v>
      </c>
    </row>
    <row r="9" spans="1:15" x14ac:dyDescent="0.25">
      <c r="A9">
        <v>32776</v>
      </c>
      <c r="B9">
        <v>14.368000029999999</v>
      </c>
      <c r="C9">
        <v>0.60750002000000003</v>
      </c>
      <c r="D9">
        <v>887.65197753999996</v>
      </c>
      <c r="E9">
        <v>1.13030005</v>
      </c>
      <c r="F9">
        <v>566.57501220999995</v>
      </c>
      <c r="G9">
        <v>1.2313000000000001</v>
      </c>
      <c r="H9">
        <v>1121.1850585899999</v>
      </c>
      <c r="K9" s="2">
        <f>TREND(Calibration!$A$2:$A$4,Calibration!$B$2:$B$4,C9)</f>
        <v>419.75172182862639</v>
      </c>
      <c r="L9" s="2">
        <f>TREND(Calibration!$A$2:$A$4,Calibration!$C$2:$C$4,E9)</f>
        <v>437.50467038009032</v>
      </c>
      <c r="M9" s="2">
        <f>TREND(Calibration!$A$2:$A$4,Calibration!$D$2:$D$4,G9)</f>
        <v>466.97827931471869</v>
      </c>
    </row>
    <row r="10" spans="1:15" x14ac:dyDescent="0.25">
      <c r="A10">
        <v>37777</v>
      </c>
      <c r="B10">
        <v>14.192999840000001</v>
      </c>
      <c r="C10">
        <v>0.62</v>
      </c>
      <c r="D10">
        <v>9.9000003020963209E+37</v>
      </c>
      <c r="E10">
        <v>1.11409998</v>
      </c>
      <c r="F10">
        <v>378.08300781000003</v>
      </c>
      <c r="G10">
        <v>1.23290002</v>
      </c>
      <c r="H10">
        <v>9.9000003020963209E+37</v>
      </c>
      <c r="K10" s="2">
        <f>TREND(Calibration!$A$2:$A$4,Calibration!$B$2:$B$4,C10)</f>
        <v>427.53288587054459</v>
      </c>
      <c r="L10" s="2">
        <f>TREND(Calibration!$A$2:$A$4,Calibration!$C$2:$C$4,E10)</f>
        <v>430.99226613336515</v>
      </c>
      <c r="M10" s="2">
        <f>TREND(Calibration!$A$2:$A$4,Calibration!$D$2:$D$4,G10)</f>
        <v>467.63588736039424</v>
      </c>
    </row>
    <row r="11" spans="1:15" x14ac:dyDescent="0.25">
      <c r="A11">
        <v>42776</v>
      </c>
      <c r="B11">
        <v>14.039999959999999</v>
      </c>
      <c r="C11">
        <v>0.61559998999999999</v>
      </c>
      <c r="D11">
        <v>921.50201416000004</v>
      </c>
      <c r="E11">
        <v>1.3458000400000001</v>
      </c>
      <c r="F11">
        <v>399.90200806000001</v>
      </c>
      <c r="G11">
        <v>1.2345000500000001</v>
      </c>
      <c r="H11">
        <v>9.9000003020963209E+37</v>
      </c>
      <c r="K11" s="2">
        <f>TREND(Calibration!$A$2:$A$4,Calibration!$B$2:$B$4,C11)</f>
        <v>424.7939055204896</v>
      </c>
      <c r="L11" s="2">
        <f>TREND(Calibration!$A$2:$A$4,Calibration!$C$2:$C$4,E11)</f>
        <v>524.13534852192697</v>
      </c>
      <c r="M11" s="2">
        <f>TREND(Calibration!$A$2:$A$4,Calibration!$D$2:$D$4,G11)</f>
        <v>468.29349951606872</v>
      </c>
    </row>
    <row r="12" spans="1:15" x14ac:dyDescent="0.25">
      <c r="A12">
        <v>47778</v>
      </c>
      <c r="B12">
        <v>13.93000031</v>
      </c>
      <c r="C12">
        <v>0.59619999000000001</v>
      </c>
      <c r="D12">
        <v>9.9000003020963209E+37</v>
      </c>
      <c r="E12">
        <v>1.10549998</v>
      </c>
      <c r="F12">
        <v>-97.771003719999996</v>
      </c>
      <c r="G12">
        <v>1.2335</v>
      </c>
      <c r="H12">
        <v>9.9000003020963209E+37</v>
      </c>
      <c r="K12" s="2">
        <f>TREND(Calibration!$A$2:$A$4,Calibration!$B$2:$B$4,C12)</f>
        <v>412.71751960521499</v>
      </c>
      <c r="L12" s="2">
        <f>TREND(Calibration!$A$2:$A$4,Calibration!$C$2:$C$4,E12)</f>
        <v>427.53507881739461</v>
      </c>
      <c r="M12" s="2">
        <f>TREND(Calibration!$A$2:$A$4,Calibration!$D$2:$D$4,G12)</f>
        <v>467.88247907502557</v>
      </c>
    </row>
    <row r="13" spans="1:15" x14ac:dyDescent="0.25">
      <c r="A13">
        <v>52778</v>
      </c>
      <c r="B13">
        <v>13.963000299999999</v>
      </c>
      <c r="C13">
        <v>0.60540002999999998</v>
      </c>
      <c r="D13">
        <v>924.99401854999996</v>
      </c>
      <c r="E13">
        <v>1.6060999600000001</v>
      </c>
      <c r="F13">
        <v>456.56201171999999</v>
      </c>
      <c r="G13">
        <v>1.2335</v>
      </c>
      <c r="H13">
        <v>1240.36096191</v>
      </c>
      <c r="K13" s="2">
        <f>TREND(Calibration!$A$2:$A$4,Calibration!$B$2:$B$4,C13)</f>
        <v>418.44449040294501</v>
      </c>
      <c r="L13" s="2">
        <f>TREND(Calibration!$A$2:$A$4,Calibration!$C$2:$C$4,E13)</f>
        <v>628.77553244892306</v>
      </c>
      <c r="M13" s="2">
        <f>TREND(Calibration!$A$2:$A$4,Calibration!$D$2:$D$4,G13)</f>
        <v>467.88247907502557</v>
      </c>
    </row>
    <row r="14" spans="1:15" x14ac:dyDescent="0.25">
      <c r="A14">
        <v>57786</v>
      </c>
      <c r="B14">
        <v>14.04699993</v>
      </c>
      <c r="C14">
        <v>0.61729997000000003</v>
      </c>
      <c r="D14">
        <v>735.51599121000004</v>
      </c>
      <c r="E14">
        <v>1.3619999899999999</v>
      </c>
      <c r="F14">
        <v>708.97998046999999</v>
      </c>
      <c r="G14">
        <v>1.2313000000000001</v>
      </c>
      <c r="H14">
        <v>9.9000003020963209E+37</v>
      </c>
      <c r="K14" s="2">
        <f>TREND(Calibration!$A$2:$A$4,Calibration!$B$2:$B$4,C14)</f>
        <v>425.8521330734921</v>
      </c>
      <c r="L14" s="2">
        <f>TREND(Calibration!$A$2:$A$4,Calibration!$C$2:$C$4,E14)</f>
        <v>530.64770452882897</v>
      </c>
      <c r="M14" s="2">
        <f>TREND(Calibration!$A$2:$A$4,Calibration!$D$2:$D$4,G14)</f>
        <v>466.97827931471869</v>
      </c>
    </row>
    <row r="15" spans="1:15" x14ac:dyDescent="0.25">
      <c r="A15">
        <v>62778</v>
      </c>
      <c r="B15">
        <v>14.18999958</v>
      </c>
      <c r="C15">
        <v>0.61290001999999999</v>
      </c>
      <c r="D15">
        <v>1059.8869628899999</v>
      </c>
      <c r="E15">
        <v>1.64170003</v>
      </c>
      <c r="F15">
        <v>800.39697265999996</v>
      </c>
      <c r="G15">
        <v>1.2335</v>
      </c>
      <c r="H15">
        <v>1258.4289550799999</v>
      </c>
      <c r="K15" s="2">
        <f>TREND(Calibration!$A$2:$A$4,Calibration!$B$2:$B$4,C15)</f>
        <v>423.11319007308424</v>
      </c>
      <c r="L15" s="2">
        <f>TREND(Calibration!$A$2:$A$4,Calibration!$C$2:$C$4,E15)</f>
        <v>643.08670808283762</v>
      </c>
      <c r="M15" s="2">
        <f>TREND(Calibration!$A$2:$A$4,Calibration!$D$2:$D$4,G15)</f>
        <v>467.88247907502557</v>
      </c>
    </row>
    <row r="16" spans="1:15" x14ac:dyDescent="0.25">
      <c r="A16">
        <v>67779</v>
      </c>
      <c r="B16">
        <v>14.25800037</v>
      </c>
      <c r="C16">
        <v>0.61729997000000003</v>
      </c>
      <c r="D16">
        <v>1329.7690429700001</v>
      </c>
      <c r="E16">
        <v>1.4851000299999999</v>
      </c>
      <c r="F16">
        <v>708.43298340000001</v>
      </c>
      <c r="G16">
        <v>1.2302000500000001</v>
      </c>
      <c r="H16">
        <v>9.9000003020963209E+37</v>
      </c>
      <c r="K16" s="2">
        <f>TREND(Calibration!$A$2:$A$4,Calibration!$B$2:$B$4,C16)</f>
        <v>425.8521330734921</v>
      </c>
      <c r="L16" s="2">
        <f>TREND(Calibration!$A$2:$A$4,Calibration!$C$2:$C$4,E16)</f>
        <v>580.1337390501634</v>
      </c>
      <c r="M16" s="2">
        <f>TREND(Calibration!$A$2:$A$4,Calibration!$D$2:$D$4,G16)</f>
        <v>466.52619998455981</v>
      </c>
    </row>
    <row r="17" spans="1:13" x14ac:dyDescent="0.25">
      <c r="A17">
        <v>72780</v>
      </c>
      <c r="B17">
        <v>14.24800014</v>
      </c>
      <c r="C17">
        <v>0.61669998999999998</v>
      </c>
      <c r="D17">
        <v>843.43798828000001</v>
      </c>
      <c r="E17">
        <v>1.3408999399999999</v>
      </c>
      <c r="F17">
        <v>9.9000003020963209E+37</v>
      </c>
      <c r="G17">
        <v>1.2302000500000001</v>
      </c>
      <c r="H17">
        <v>945.78399658000001</v>
      </c>
      <c r="K17" s="2">
        <f>TREND(Calibration!$A$2:$A$4,Calibration!$B$2:$B$4,C17)</f>
        <v>425.47864905176806</v>
      </c>
      <c r="L17" s="2">
        <f>TREND(Calibration!$A$2:$A$4,Calibration!$C$2:$C$4,E17)</f>
        <v>522.16551554902139</v>
      </c>
      <c r="M17" s="2">
        <f>TREND(Calibration!$A$2:$A$4,Calibration!$D$2:$D$4,G17)</f>
        <v>466.52619998455981</v>
      </c>
    </row>
    <row r="18" spans="1:13" x14ac:dyDescent="0.25">
      <c r="A18">
        <v>77780</v>
      </c>
      <c r="B18">
        <v>14.10900021</v>
      </c>
      <c r="C18">
        <v>0.61510003000000002</v>
      </c>
      <c r="D18">
        <v>1079.58300781</v>
      </c>
      <c r="E18">
        <v>1.6584999600000001</v>
      </c>
      <c r="F18">
        <v>9.9000003020963209E+37</v>
      </c>
      <c r="G18">
        <v>1.2290999899999999</v>
      </c>
      <c r="H18">
        <v>1042.4069824200001</v>
      </c>
      <c r="K18" s="2">
        <f>TREND(Calibration!$A$2:$A$4,Calibration!$B$2:$B$4,C18)</f>
        <v>424.48268336058237</v>
      </c>
      <c r="L18" s="2">
        <f>TREND(Calibration!$A$2:$A$4,Calibration!$C$2:$C$4,E18)</f>
        <v>649.840255164837</v>
      </c>
      <c r="M18" s="2">
        <f>TREND(Calibration!$A$2:$A$4,Calibration!$D$2:$D$4,G18)</f>
        <v>466.07407544441287</v>
      </c>
    </row>
    <row r="19" spans="1:13" x14ac:dyDescent="0.25">
      <c r="A19">
        <v>82780</v>
      </c>
      <c r="B19">
        <v>13.95300007</v>
      </c>
      <c r="C19">
        <v>0.62159997</v>
      </c>
      <c r="D19">
        <v>870.16101074000005</v>
      </c>
      <c r="E19">
        <v>1.52180004</v>
      </c>
      <c r="F19">
        <v>9.9000003020963209E+37</v>
      </c>
      <c r="G19">
        <v>1.2290999899999999</v>
      </c>
      <c r="H19">
        <v>1173.4959716799999</v>
      </c>
      <c r="K19" s="2">
        <f>TREND(Calibration!$A$2:$A$4,Calibration!$B$2:$B$4,C19)</f>
        <v>428.52885778667149</v>
      </c>
      <c r="L19" s="2">
        <f>TREND(Calibration!$A$2:$A$4,Calibration!$C$2:$C$4,E19)</f>
        <v>594.88708894179069</v>
      </c>
      <c r="M19" s="2">
        <f>TREND(Calibration!$A$2:$A$4,Calibration!$D$2:$D$4,G19)</f>
        <v>466.07407544441287</v>
      </c>
    </row>
    <row r="20" spans="1:13" x14ac:dyDescent="0.25">
      <c r="A20">
        <v>87791</v>
      </c>
      <c r="B20">
        <v>13.79399967</v>
      </c>
      <c r="C20">
        <v>0.60589999000000005</v>
      </c>
      <c r="D20">
        <v>9.9000003020963209E+37</v>
      </c>
      <c r="E20">
        <v>1.49749994</v>
      </c>
      <c r="F20">
        <v>966.29101562000005</v>
      </c>
      <c r="G20">
        <v>1.22969997</v>
      </c>
      <c r="H20">
        <v>1363.34802246</v>
      </c>
      <c r="K20" s="2">
        <f>TREND(Calibration!$A$2:$A$4,Calibration!$B$2:$B$4,C20)</f>
        <v>418.75571256285235</v>
      </c>
      <c r="L20" s="2">
        <f>TREND(Calibration!$A$2:$A$4,Calibration!$C$2:$C$4,E20)</f>
        <v>585.11848458169561</v>
      </c>
      <c r="M20" s="2">
        <f>TREND(Calibration!$A$2:$A$4,Calibration!$D$2:$D$4,G20)</f>
        <v>466.32066715904421</v>
      </c>
    </row>
    <row r="21" spans="1:13" x14ac:dyDescent="0.25">
      <c r="A21">
        <v>92780</v>
      </c>
      <c r="B21">
        <v>13.67700005</v>
      </c>
      <c r="C21">
        <v>0.61350000000000005</v>
      </c>
      <c r="D21">
        <v>732.86102295000001</v>
      </c>
      <c r="E21">
        <v>1.63250005</v>
      </c>
      <c r="F21">
        <v>9.9000003020963209E+37</v>
      </c>
      <c r="G21">
        <v>1.22539997</v>
      </c>
      <c r="H21">
        <v>1351.73205566</v>
      </c>
      <c r="K21" s="2">
        <f>TREND(Calibration!$A$2:$A$4,Calibration!$B$2:$B$4,C21)</f>
        <v>423.48667409480834</v>
      </c>
      <c r="L21" s="2">
        <f>TREND(Calibration!$A$2:$A$4,Calibration!$C$2:$C$4,E21)</f>
        <v>639.38832969176985</v>
      </c>
      <c r="M21" s="2">
        <f>TREND(Calibration!$A$2:$A$4,Calibration!$D$2:$D$4,G21)</f>
        <v>464.55336762753529</v>
      </c>
    </row>
    <row r="22" spans="1:13" x14ac:dyDescent="0.25">
      <c r="A22">
        <v>97780</v>
      </c>
      <c r="B22">
        <v>13.74800014</v>
      </c>
      <c r="C22">
        <v>0.60699999000000004</v>
      </c>
      <c r="D22">
        <v>1113.8780517600001</v>
      </c>
      <c r="E22">
        <v>1.72490001</v>
      </c>
      <c r="F22">
        <v>9.9000003020963209E+37</v>
      </c>
      <c r="G22">
        <v>1.22969997</v>
      </c>
      <c r="H22">
        <v>1291.26293945</v>
      </c>
      <c r="K22" s="2">
        <f>TREND(Calibration!$A$2:$A$4,Calibration!$B$2:$B$4,C22)</f>
        <v>419.44045609413075</v>
      </c>
      <c r="L22" s="2">
        <f>TREND(Calibration!$A$2:$A$4,Calibration!$C$2:$C$4,E22)</f>
        <v>676.53297733225736</v>
      </c>
      <c r="M22" s="2">
        <f>TREND(Calibration!$A$2:$A$4,Calibration!$D$2:$D$4,G22)</f>
        <v>466.32066715904421</v>
      </c>
    </row>
    <row r="23" spans="1:13" x14ac:dyDescent="0.25">
      <c r="A23">
        <v>102780</v>
      </c>
      <c r="B23">
        <v>13.963000299999999</v>
      </c>
      <c r="C23">
        <v>0.60479998999999995</v>
      </c>
      <c r="D23">
        <v>945.92700194999998</v>
      </c>
      <c r="E23">
        <v>1.7940000300000001</v>
      </c>
      <c r="F23">
        <v>9.9000003020963209E+37</v>
      </c>
      <c r="G23">
        <v>1.22430003</v>
      </c>
      <c r="H23">
        <v>879.59997558999999</v>
      </c>
      <c r="K23" s="2">
        <f>TREND(Calibration!$A$2:$A$4,Calibration!$B$2:$B$4,C23)</f>
        <v>418.07096903157378</v>
      </c>
      <c r="L23" s="2">
        <f>TREND(Calibration!$A$2:$A$4,Calibration!$C$2:$C$4,E23)</f>
        <v>704.31108345752671</v>
      </c>
      <c r="M23" s="2">
        <f>TREND(Calibration!$A$2:$A$4,Calibration!$D$2:$D$4,G23)</f>
        <v>464.10129240737535</v>
      </c>
    </row>
    <row r="24" spans="1:13" x14ac:dyDescent="0.25">
      <c r="A24">
        <v>107781</v>
      </c>
      <c r="B24">
        <v>14.15999985</v>
      </c>
      <c r="C24">
        <v>0.60919999999999996</v>
      </c>
      <c r="D24">
        <v>876.58001708999996</v>
      </c>
      <c r="E24">
        <v>1.8209999800000001</v>
      </c>
      <c r="F24">
        <v>1369.8459472699999</v>
      </c>
      <c r="G24">
        <v>1.2209999600000001</v>
      </c>
      <c r="H24">
        <v>9.9000003020963209E+37</v>
      </c>
      <c r="K24" s="2">
        <f>TREND(Calibration!$A$2:$A$4,Calibration!$B$2:$B$4,C24)</f>
        <v>420.80994938162883</v>
      </c>
      <c r="L24" s="2">
        <f>TREND(Calibration!$A$2:$A$4,Calibration!$C$2:$C$4,E24)</f>
        <v>715.16502353564772</v>
      </c>
      <c r="M24" s="2">
        <f>TREND(Calibration!$A$2:$A$4,Calibration!$D$2:$D$4,G24)</f>
        <v>462.74496399692271</v>
      </c>
    </row>
    <row r="25" spans="1:13" x14ac:dyDescent="0.25">
      <c r="A25">
        <v>112781</v>
      </c>
      <c r="B25">
        <v>14.352000240000001</v>
      </c>
      <c r="C25">
        <v>0.60650002999999997</v>
      </c>
      <c r="D25">
        <v>641.41601562000005</v>
      </c>
      <c r="E25">
        <v>1.7049000299999999</v>
      </c>
      <c r="F25">
        <v>1210.7209472699999</v>
      </c>
      <c r="G25">
        <v>1.2237000499999999</v>
      </c>
      <c r="H25">
        <v>988.64300536999997</v>
      </c>
      <c r="K25" s="2">
        <f>TREND(Calibration!$A$2:$A$4,Calibration!$B$2:$B$4,C25)</f>
        <v>419.12923393422346</v>
      </c>
      <c r="L25" s="2">
        <f>TREND(Calibration!$A$2:$A$4,Calibration!$C$2:$C$4,E25)</f>
        <v>668.49301486997058</v>
      </c>
      <c r="M25" s="2">
        <f>TREND(Calibration!$A$2:$A$4,Calibration!$D$2:$D$4,G25)</f>
        <v>463.85470069274396</v>
      </c>
    </row>
    <row r="26" spans="1:13" x14ac:dyDescent="0.25">
      <c r="A26">
        <v>117781</v>
      </c>
      <c r="B26">
        <v>14.36200047</v>
      </c>
      <c r="C26">
        <v>0.60479998999999995</v>
      </c>
      <c r="D26">
        <v>898.45397949000005</v>
      </c>
      <c r="E26">
        <v>1.52180004</v>
      </c>
      <c r="F26">
        <v>9.9000003020963209E+37</v>
      </c>
      <c r="G26">
        <v>1.2274999600000001</v>
      </c>
      <c r="H26">
        <v>9.9000003020963209E+37</v>
      </c>
      <c r="K26" s="2">
        <f>TREND(Calibration!$A$2:$A$4,Calibration!$B$2:$B$4,C26)</f>
        <v>418.07096903157378</v>
      </c>
      <c r="L26" s="2">
        <f>TREND(Calibration!$A$2:$A$4,Calibration!$C$2:$C$4,E26)</f>
        <v>594.88708894179069</v>
      </c>
      <c r="M26" s="2">
        <f>TREND(Calibration!$A$2:$A$4,Calibration!$D$2:$D$4,G26)</f>
        <v>465.41646328873844</v>
      </c>
    </row>
    <row r="27" spans="1:13" x14ac:dyDescent="0.25">
      <c r="A27">
        <v>122781</v>
      </c>
      <c r="B27">
        <v>14.20300007</v>
      </c>
      <c r="C27">
        <v>0.60540002999999998</v>
      </c>
      <c r="D27">
        <v>1087.3260498</v>
      </c>
      <c r="E27">
        <v>1.50940001</v>
      </c>
      <c r="F27">
        <v>1163.9530029299999</v>
      </c>
      <c r="G27">
        <v>1.2280999399999999</v>
      </c>
      <c r="H27">
        <v>1125.5780029299999</v>
      </c>
      <c r="K27" s="2">
        <f>TREND(Calibration!$A$2:$A$4,Calibration!$B$2:$B$4,C27)</f>
        <v>418.44449040294501</v>
      </c>
      <c r="L27" s="2">
        <f>TREND(Calibration!$A$2:$A$4,Calibration!$C$2:$C$4,E27)</f>
        <v>589.90229517043542</v>
      </c>
      <c r="M27" s="2">
        <f>TREND(Calibration!$A$2:$A$4,Calibration!$D$2:$D$4,G27)</f>
        <v>465.66305500336972</v>
      </c>
    </row>
    <row r="28" spans="1:13" x14ac:dyDescent="0.25">
      <c r="A28">
        <v>127781</v>
      </c>
      <c r="B28">
        <v>13.98499966</v>
      </c>
      <c r="C28">
        <v>0.61019999000000003</v>
      </c>
      <c r="D28">
        <v>1153.8580322299999</v>
      </c>
      <c r="E28">
        <v>1.72329998</v>
      </c>
      <c r="F28">
        <v>1262.3000488299999</v>
      </c>
      <c r="G28">
        <v>1.23179996</v>
      </c>
      <c r="H28">
        <v>1313.5970459</v>
      </c>
      <c r="K28" s="2">
        <f>TREND(Calibration!$A$2:$A$4,Calibration!$B$2:$B$4,C28)</f>
        <v>421.43243727603175</v>
      </c>
      <c r="L28" s="2">
        <f>TREND(Calibration!$A$2:$A$4,Calibration!$C$2:$C$4,E28)</f>
        <v>675.88976763212099</v>
      </c>
      <c r="M28" s="2">
        <f>TREND(Calibration!$A$2:$A$4,Calibration!$D$2:$D$4,G28)</f>
        <v>467.18376282024735</v>
      </c>
    </row>
    <row r="29" spans="1:13" x14ac:dyDescent="0.25">
      <c r="A29">
        <v>132781</v>
      </c>
      <c r="B29">
        <v>13.85499954</v>
      </c>
      <c r="C29">
        <v>0.61019999000000003</v>
      </c>
      <c r="D29">
        <v>1035.0610351600001</v>
      </c>
      <c r="E29">
        <v>1.6244000199999999</v>
      </c>
      <c r="F29">
        <v>9.9000003020963209E+37</v>
      </c>
      <c r="G29">
        <v>1.2339999699999999</v>
      </c>
      <c r="H29">
        <v>1236.69799805</v>
      </c>
      <c r="K29" s="2">
        <f>TREND(Calibration!$A$2:$A$4,Calibration!$B$2:$B$4,C29)</f>
        <v>421.43243727603175</v>
      </c>
      <c r="L29" s="2">
        <f>TREND(Calibration!$A$2:$A$4,Calibration!$C$2:$C$4,E29)</f>
        <v>636.13212957839983</v>
      </c>
      <c r="M29" s="2">
        <f>TREND(Calibration!$A$2:$A$4,Calibration!$D$2:$D$4,G29)</f>
        <v>468.08796669055312</v>
      </c>
    </row>
    <row r="30" spans="1:13" x14ac:dyDescent="0.25">
      <c r="A30">
        <v>137782</v>
      </c>
      <c r="B30">
        <v>13.82600021</v>
      </c>
      <c r="C30">
        <v>0.60589999000000005</v>
      </c>
      <c r="D30">
        <v>919.18200683999999</v>
      </c>
      <c r="E30">
        <v>1.5925999900000001</v>
      </c>
      <c r="F30">
        <v>9.9000003020963209E+37</v>
      </c>
      <c r="G30">
        <v>1.2382999699999999</v>
      </c>
      <c r="H30">
        <v>1241.2709960899999</v>
      </c>
      <c r="K30" s="2">
        <f>TREND(Calibration!$A$2:$A$4,Calibration!$B$2:$B$4,C30)</f>
        <v>418.75571256285235</v>
      </c>
      <c r="L30" s="2">
        <f>TREND(Calibration!$A$2:$A$4,Calibration!$C$2:$C$4,E30)</f>
        <v>623.34856441985517</v>
      </c>
      <c r="M30" s="2">
        <f>TREND(Calibration!$A$2:$A$4,Calibration!$D$2:$D$4,G30)</f>
        <v>469.85526622206197</v>
      </c>
    </row>
    <row r="31" spans="1:13" x14ac:dyDescent="0.25">
      <c r="A31">
        <v>142781</v>
      </c>
      <c r="B31">
        <v>13.82299995</v>
      </c>
      <c r="C31">
        <v>0.60320001999999995</v>
      </c>
      <c r="D31">
        <v>1001.5289917</v>
      </c>
      <c r="E31">
        <v>1.8209999800000001</v>
      </c>
      <c r="F31">
        <v>9.9000003020963209E+37</v>
      </c>
      <c r="G31">
        <v>1.2404999699999999</v>
      </c>
      <c r="H31">
        <v>961.31402588000003</v>
      </c>
      <c r="K31" s="2">
        <f>TREND(Calibration!$A$2:$A$4,Calibration!$B$2:$B$4,C31)</f>
        <v>417.07499711544688</v>
      </c>
      <c r="L31" s="2">
        <f>TREND(Calibration!$A$2:$A$4,Calibration!$C$2:$C$4,E31)</f>
        <v>715.16502353564772</v>
      </c>
      <c r="M31" s="2">
        <f>TREND(Calibration!$A$2:$A$4,Calibration!$D$2:$D$4,G31)</f>
        <v>470.75946598236885</v>
      </c>
    </row>
    <row r="32" spans="1:13" x14ac:dyDescent="0.25">
      <c r="A32">
        <v>147781</v>
      </c>
      <c r="B32">
        <v>13.90100002</v>
      </c>
      <c r="C32">
        <v>0.61019999000000003</v>
      </c>
      <c r="D32">
        <v>837.57702637</v>
      </c>
      <c r="E32">
        <v>1.7773000000000001</v>
      </c>
      <c r="F32">
        <v>9.9000003020963209E+37</v>
      </c>
      <c r="G32">
        <v>1.24530005</v>
      </c>
      <c r="H32">
        <v>9.9000003020963209E+37</v>
      </c>
      <c r="K32" s="2">
        <f>TREND(Calibration!$A$2:$A$4,Calibration!$B$2:$B$4,C32)</f>
        <v>421.43243727603175</v>
      </c>
      <c r="L32" s="2">
        <f>TREND(Calibration!$A$2:$A$4,Calibration!$C$2:$C$4,E32)</f>
        <v>697.59769602818608</v>
      </c>
      <c r="M32" s="2">
        <f>TREND(Calibration!$A$2:$A$4,Calibration!$D$2:$D$4,G32)</f>
        <v>472.73229833939337</v>
      </c>
    </row>
    <row r="33" spans="1:13" x14ac:dyDescent="0.25">
      <c r="A33">
        <v>152781</v>
      </c>
      <c r="B33">
        <v>14.07900047</v>
      </c>
      <c r="C33">
        <v>0.60699999000000004</v>
      </c>
      <c r="D33">
        <v>825.61499022999999</v>
      </c>
      <c r="E33">
        <v>1.6605999499999999</v>
      </c>
      <c r="F33">
        <v>9.9000003020963209E+37</v>
      </c>
      <c r="G33">
        <v>1.24699998</v>
      </c>
      <c r="H33">
        <v>9.9000003020963209E+37</v>
      </c>
      <c r="K33" s="2">
        <f>TREND(Calibration!$A$2:$A$4,Calibration!$B$2:$B$4,C33)</f>
        <v>419.44045609413075</v>
      </c>
      <c r="L33" s="2">
        <f>TREND(Calibration!$A$2:$A$4,Calibration!$C$2:$C$4,E33)</f>
        <v>650.68444804758872</v>
      </c>
      <c r="M33" s="2">
        <f>TREND(Calibration!$A$2:$A$4,Calibration!$D$2:$D$4,G33)</f>
        <v>473.43096938418364</v>
      </c>
    </row>
    <row r="34" spans="1:13" x14ac:dyDescent="0.25">
      <c r="A34">
        <v>157781</v>
      </c>
      <c r="B34">
        <v>14.31000042</v>
      </c>
      <c r="C34">
        <v>0.61510003000000002</v>
      </c>
      <c r="D34">
        <v>492.33599853999999</v>
      </c>
      <c r="E34">
        <v>1.6568000300000001</v>
      </c>
      <c r="F34">
        <v>9.9000003020963209E+37</v>
      </c>
      <c r="G34">
        <v>1.2496999499999999</v>
      </c>
      <c r="H34">
        <v>1077.64904785</v>
      </c>
      <c r="K34" s="2">
        <f>TREND(Calibration!$A$2:$A$4,Calibration!$B$2:$B$4,C34)</f>
        <v>424.48268336058237</v>
      </c>
      <c r="L34" s="2">
        <f>TREND(Calibration!$A$2:$A$4,Calibration!$C$2:$C$4,E34)</f>
        <v>649.15688581204188</v>
      </c>
      <c r="M34" s="2">
        <f>TREND(Calibration!$A$2:$A$4,Calibration!$D$2:$D$4,G34)</f>
        <v>474.54065676001801</v>
      </c>
    </row>
    <row r="35" spans="1:13" x14ac:dyDescent="0.25">
      <c r="A35">
        <v>162781</v>
      </c>
      <c r="B35">
        <v>14.40699959</v>
      </c>
      <c r="C35">
        <v>0.61240000000000006</v>
      </c>
      <c r="D35">
        <v>9.9000003020963209E+37</v>
      </c>
      <c r="E35">
        <v>1.5677000299999999</v>
      </c>
      <c r="F35">
        <v>9.9000003020963209E+37</v>
      </c>
      <c r="G35">
        <v>1.2528999999999999</v>
      </c>
      <c r="H35">
        <v>9.9000003020963209E+37</v>
      </c>
      <c r="K35" s="2">
        <f>TREND(Calibration!$A$2:$A$4,Calibration!$B$2:$B$4,C35)</f>
        <v>422.80193056352988</v>
      </c>
      <c r="L35" s="2">
        <f>TREND(Calibration!$A$2:$A$4,Calibration!$C$2:$C$4,E35)</f>
        <v>613.33881722448587</v>
      </c>
      <c r="M35" s="2">
        <f>TREND(Calibration!$A$2:$A$4,Calibration!$D$2:$D$4,G35)</f>
        <v>475.85587696136804</v>
      </c>
    </row>
    <row r="36" spans="1:13" x14ac:dyDescent="0.25">
      <c r="A36">
        <v>167783</v>
      </c>
      <c r="B36">
        <v>14.3579998</v>
      </c>
      <c r="C36">
        <v>0.61189996999999996</v>
      </c>
      <c r="D36">
        <v>839.78698729999996</v>
      </c>
      <c r="E36">
        <v>1.72329998</v>
      </c>
      <c r="F36">
        <v>9.9000003020963209E+37</v>
      </c>
      <c r="G36">
        <v>1.26259995</v>
      </c>
      <c r="H36">
        <v>9.9000003020963209E+37</v>
      </c>
      <c r="K36" s="2">
        <f>TREND(Calibration!$A$2:$A$4,Calibration!$B$2:$B$4,C36)</f>
        <v>422.49066482903419</v>
      </c>
      <c r="L36" s="2">
        <f>TREND(Calibration!$A$2:$A$4,Calibration!$C$2:$C$4,E36)</f>
        <v>675.88976763212099</v>
      </c>
      <c r="M36" s="2">
        <f>TREND(Calibration!$A$2:$A$4,Calibration!$D$2:$D$4,G36)</f>
        <v>479.84255535454474</v>
      </c>
    </row>
    <row r="37" spans="1:13" x14ac:dyDescent="0.25">
      <c r="A37">
        <v>172783</v>
      </c>
      <c r="B37">
        <v>14.166999819999999</v>
      </c>
      <c r="C37">
        <v>0.61890000000000001</v>
      </c>
      <c r="D37">
        <v>830.80200194999998</v>
      </c>
      <c r="E37">
        <v>1.80159998</v>
      </c>
      <c r="F37">
        <v>9.9000003020963209E+37</v>
      </c>
      <c r="G37">
        <v>1.26370001</v>
      </c>
      <c r="H37">
        <v>9.9000003020963209E+37</v>
      </c>
      <c r="K37" s="2">
        <f>TREND(Calibration!$A$2:$A$4,Calibration!$B$2:$B$4,C37)</f>
        <v>426.84814233926619</v>
      </c>
      <c r="L37" s="2">
        <f>TREND(Calibration!$A$2:$A$4,Calibration!$C$2:$C$4,E37)</f>
        <v>707.3662521484581</v>
      </c>
      <c r="M37" s="2">
        <f>TREND(Calibration!$A$2:$A$4,Calibration!$D$2:$D$4,G37)</f>
        <v>480.29467989469163</v>
      </c>
    </row>
    <row r="38" spans="1:13" x14ac:dyDescent="0.25">
      <c r="A38">
        <v>177783</v>
      </c>
      <c r="B38">
        <v>13.98499966</v>
      </c>
      <c r="C38">
        <v>0.61350000000000005</v>
      </c>
      <c r="D38">
        <v>954.68798828000001</v>
      </c>
      <c r="E38">
        <v>1.6837999800000001</v>
      </c>
      <c r="F38">
        <v>9.9000003020963209E+37</v>
      </c>
      <c r="G38">
        <v>1.2620999799999999</v>
      </c>
      <c r="H38">
        <v>9.9000003020963209E+37</v>
      </c>
      <c r="K38" s="2">
        <f>TREND(Calibration!$A$2:$A$4,Calibration!$B$2:$B$4,C38)</f>
        <v>423.48667409480834</v>
      </c>
      <c r="L38" s="2">
        <f>TREND(Calibration!$A$2:$A$4,Calibration!$C$2:$C$4,E38)</f>
        <v>660.01082589016301</v>
      </c>
      <c r="M38" s="2">
        <f>TREND(Calibration!$A$2:$A$4,Calibration!$D$2:$D$4,G38)</f>
        <v>479.6370677390172</v>
      </c>
    </row>
    <row r="39" spans="1:13" x14ac:dyDescent="0.25">
      <c r="A39">
        <v>182783</v>
      </c>
      <c r="B39">
        <v>13.92399979</v>
      </c>
      <c r="C39">
        <v>0.61129999000000002</v>
      </c>
      <c r="D39">
        <v>821.83398437000005</v>
      </c>
      <c r="E39">
        <v>1.6433000600000001</v>
      </c>
      <c r="F39">
        <v>9.9000003020963209E+37</v>
      </c>
      <c r="G39">
        <v>1.26859999</v>
      </c>
      <c r="H39">
        <v>9.9000003020963209E+37</v>
      </c>
      <c r="K39" s="2">
        <f>TREND(Calibration!$A$2:$A$4,Calibration!$B$2:$B$4,C39)</f>
        <v>422.11718080731021</v>
      </c>
      <c r="L39" s="2">
        <f>TREND(Calibration!$A$2:$A$4,Calibration!$C$2:$C$4,E39)</f>
        <v>643.72991778297398</v>
      </c>
      <c r="M39" s="2">
        <f>TREND(Calibration!$A$2:$A$4,Calibration!$D$2:$D$4,G39)</f>
        <v>482.30857114083187</v>
      </c>
    </row>
    <row r="40" spans="1:13" x14ac:dyDescent="0.25">
      <c r="A40">
        <v>187783</v>
      </c>
      <c r="B40">
        <v>13.9659996</v>
      </c>
      <c r="C40">
        <v>0.61460000000000004</v>
      </c>
      <c r="D40">
        <v>811.43499756000006</v>
      </c>
      <c r="E40">
        <v>1.6972999600000001</v>
      </c>
      <c r="F40">
        <v>1199.2209472699999</v>
      </c>
      <c r="G40">
        <v>1.26800001</v>
      </c>
      <c r="H40">
        <v>9.9000003020963209E+37</v>
      </c>
      <c r="K40" s="2">
        <f>TREND(Calibration!$A$2:$A$4,Calibration!$B$2:$B$4,C40)</f>
        <v>424.17141762608674</v>
      </c>
      <c r="L40" s="2">
        <f>TREND(Calibration!$A$2:$A$4,Calibration!$C$2:$C$4,E40)</f>
        <v>665.43779793921613</v>
      </c>
      <c r="M40" s="2">
        <f>TREND(Calibration!$A$2:$A$4,Calibration!$D$2:$D$4,G40)</f>
        <v>482.06197942620054</v>
      </c>
    </row>
    <row r="41" spans="1:13" x14ac:dyDescent="0.25">
      <c r="A41">
        <v>192796</v>
      </c>
      <c r="B41">
        <v>14.0340004</v>
      </c>
      <c r="C41">
        <v>0.61290001999999999</v>
      </c>
      <c r="D41">
        <v>602.40002441000001</v>
      </c>
      <c r="E41">
        <v>1.6184999900000001</v>
      </c>
      <c r="F41">
        <v>994.83197021000001</v>
      </c>
      <c r="G41">
        <v>1.2733999499999999</v>
      </c>
      <c r="H41">
        <v>9.9000003020963209E+37</v>
      </c>
      <c r="K41" s="2">
        <f>TREND(Calibration!$A$2:$A$4,Calibration!$B$2:$B$4,C41)</f>
        <v>423.11319007308424</v>
      </c>
      <c r="L41" s="2">
        <f>TREND(Calibration!$A$2:$A$4,Calibration!$C$2:$C$4,E41)</f>
        <v>633.76032622027833</v>
      </c>
      <c r="M41" s="2">
        <f>TREND(Calibration!$A$2:$A$4,Calibration!$D$2:$D$4,G41)</f>
        <v>484.28135417786939</v>
      </c>
    </row>
    <row r="42" spans="1:13" x14ac:dyDescent="0.25">
      <c r="A42">
        <v>197786</v>
      </c>
      <c r="B42">
        <v>14.13099957</v>
      </c>
      <c r="C42">
        <v>0.62639999000000002</v>
      </c>
      <c r="D42">
        <v>1273.76501465</v>
      </c>
      <c r="E42">
        <v>1.5769000099999999</v>
      </c>
      <c r="F42">
        <v>821.50201416000004</v>
      </c>
      <c r="G42">
        <v>1.27670002</v>
      </c>
      <c r="H42">
        <v>9.9000003020963209E+37</v>
      </c>
      <c r="K42" s="2">
        <f>TREND(Calibration!$A$2:$A$4,Calibration!$B$2:$B$4,C42)</f>
        <v>431.51684200940537</v>
      </c>
      <c r="L42" s="2">
        <f>TREND(Calibration!$A$2:$A$4,Calibration!$C$2:$C$4,E42)</f>
        <v>617.03719561555363</v>
      </c>
      <c r="M42" s="2">
        <f>TREND(Calibration!$A$2:$A$4,Calibration!$D$2:$D$4,G42)</f>
        <v>485.63768258832215</v>
      </c>
    </row>
    <row r="43" spans="1:13" x14ac:dyDescent="0.25">
      <c r="A43">
        <v>202783</v>
      </c>
      <c r="B43">
        <v>14.25800037</v>
      </c>
      <c r="C43">
        <v>0.62589996999999997</v>
      </c>
      <c r="D43">
        <v>1172.5040283200001</v>
      </c>
      <c r="E43">
        <v>1.74109995</v>
      </c>
      <c r="F43">
        <v>919.38397216999999</v>
      </c>
      <c r="G43">
        <v>1.28530002</v>
      </c>
      <c r="H43">
        <v>9.9000003020963209E+37</v>
      </c>
      <c r="K43" s="2">
        <f>TREND(Calibration!$A$2:$A$4,Calibration!$B$2:$B$4,C43)</f>
        <v>431.20558249985095</v>
      </c>
      <c r="L43" s="2">
        <f>TREND(Calibration!$A$2:$A$4,Calibration!$C$2:$C$4,E43)</f>
        <v>683.04532931917413</v>
      </c>
      <c r="M43" s="2">
        <f>TREND(Calibration!$A$2:$A$4,Calibration!$D$2:$D$4,G43)</f>
        <v>489.17228165133997</v>
      </c>
    </row>
    <row r="44" spans="1:13" x14ac:dyDescent="0.25">
      <c r="A44">
        <v>207783</v>
      </c>
      <c r="B44">
        <v>14.31299973</v>
      </c>
      <c r="C44">
        <v>0.62589996999999997</v>
      </c>
      <c r="D44">
        <v>868.03997803000004</v>
      </c>
      <c r="E44">
        <v>1.6833000199999999</v>
      </c>
      <c r="F44">
        <v>891.01300048999997</v>
      </c>
      <c r="G44">
        <v>1.2912000400000001</v>
      </c>
      <c r="H44">
        <v>9.9000003020963209E+37</v>
      </c>
      <c r="K44" s="2">
        <f>TREND(Calibration!$A$2:$A$4,Calibration!$B$2:$B$4,C44)</f>
        <v>431.20558249985095</v>
      </c>
      <c r="L44" s="2">
        <f>TREND(Calibration!$A$2:$A$4,Calibration!$C$2:$C$4,E44)</f>
        <v>659.80984270754743</v>
      </c>
      <c r="M44" s="2">
        <f>TREND(Calibration!$A$2:$A$4,Calibration!$D$2:$D$4,G44)</f>
        <v>491.59718922852448</v>
      </c>
    </row>
    <row r="45" spans="1:13" x14ac:dyDescent="0.25">
      <c r="A45">
        <v>212783</v>
      </c>
      <c r="B45">
        <v>14.225000380000001</v>
      </c>
      <c r="C45">
        <v>0.61780000000000002</v>
      </c>
      <c r="D45">
        <v>1044.2199707</v>
      </c>
      <c r="E45">
        <v>1.59099996</v>
      </c>
      <c r="F45">
        <v>670.29302978999999</v>
      </c>
      <c r="G45">
        <v>1.29390001</v>
      </c>
      <c r="H45">
        <v>9.9000003020963209E+37</v>
      </c>
      <c r="K45" s="2">
        <f>TREND(Calibration!$A$2:$A$4,Calibration!$B$2:$B$4,C45)</f>
        <v>426.16339880798773</v>
      </c>
      <c r="L45" s="2">
        <f>TREND(Calibration!$A$2:$A$4,Calibration!$C$2:$C$4,E45)</f>
        <v>622.7053547197188</v>
      </c>
      <c r="M45" s="2">
        <f>TREND(Calibration!$A$2:$A$4,Calibration!$D$2:$D$4,G45)</f>
        <v>492.70687660435885</v>
      </c>
    </row>
    <row r="46" spans="1:13" x14ac:dyDescent="0.25">
      <c r="A46">
        <v>217783</v>
      </c>
      <c r="B46">
        <v>14.13399982</v>
      </c>
      <c r="C46">
        <v>0.63510001000000005</v>
      </c>
      <c r="D46">
        <v>833.35699463000003</v>
      </c>
      <c r="E46">
        <v>1.72969997</v>
      </c>
      <c r="F46">
        <v>987.95300293000003</v>
      </c>
      <c r="G46">
        <v>1.2992999599999999</v>
      </c>
      <c r="H46">
        <v>1184.0970459</v>
      </c>
      <c r="K46" s="2">
        <f>TREND(Calibration!$A$2:$A$4,Calibration!$B$2:$B$4,C46)</f>
        <v>436.93255329758102</v>
      </c>
      <c r="L46" s="2">
        <f>TREND(Calibration!$A$2:$A$4,Calibration!$C$2:$C$4,E46)</f>
        <v>678.46255417285806</v>
      </c>
      <c r="M46" s="2">
        <f>TREND(Calibration!$A$2:$A$4,Calibration!$D$2:$D$4,G46)</f>
        <v>494.92625546602665</v>
      </c>
    </row>
    <row r="47" spans="1:13" x14ac:dyDescent="0.25">
      <c r="A47">
        <v>222786</v>
      </c>
      <c r="B47">
        <v>13.942999840000001</v>
      </c>
      <c r="C47">
        <v>0.61729997000000003</v>
      </c>
      <c r="D47">
        <v>9.9000003020963209E+37</v>
      </c>
      <c r="E47">
        <v>1.7854000299999999</v>
      </c>
      <c r="F47">
        <v>1000.44598389</v>
      </c>
      <c r="G47">
        <v>1.3009999999999999</v>
      </c>
      <c r="H47">
        <v>9.9000003020963209E+37</v>
      </c>
      <c r="K47" s="2">
        <f>TREND(Calibration!$A$2:$A$4,Calibration!$B$2:$B$4,C47)</f>
        <v>425.8521330734921</v>
      </c>
      <c r="L47" s="2">
        <f>TREND(Calibration!$A$2:$A$4,Calibration!$C$2:$C$4,E47)</f>
        <v>700.85389614155599</v>
      </c>
      <c r="M47" s="2">
        <f>TREND(Calibration!$A$2:$A$4,Calibration!$D$2:$D$4,G47)</f>
        <v>495.62497172080487</v>
      </c>
    </row>
    <row r="48" spans="1:13" x14ac:dyDescent="0.25">
      <c r="A48">
        <v>227783</v>
      </c>
      <c r="B48">
        <v>13.807000159999999</v>
      </c>
      <c r="C48">
        <v>0.61350000000000005</v>
      </c>
      <c r="D48">
        <v>180.91200255999999</v>
      </c>
      <c r="E48">
        <v>1.68110001</v>
      </c>
      <c r="F48">
        <v>1006.01800537</v>
      </c>
      <c r="G48">
        <v>1.3052999999999999</v>
      </c>
      <c r="H48">
        <v>9.9000003020963209E+37</v>
      </c>
      <c r="K48" s="2">
        <f>TREND(Calibration!$A$2:$A$4,Calibration!$B$2:$B$4,C48)</f>
        <v>423.48667409480834</v>
      </c>
      <c r="L48" s="2">
        <f>TREND(Calibration!$A$2:$A$4,Calibration!$C$2:$C$4,E48)</f>
        <v>658.9254419323139</v>
      </c>
      <c r="M48" s="2">
        <f>TREND(Calibration!$A$2:$A$4,Calibration!$D$2:$D$4,G48)</f>
        <v>497.39227125231378</v>
      </c>
    </row>
    <row r="49" spans="1:13" x14ac:dyDescent="0.25">
      <c r="A49">
        <v>232787</v>
      </c>
      <c r="B49">
        <v>13.77099991</v>
      </c>
      <c r="C49">
        <v>0.62699996999999996</v>
      </c>
      <c r="D49">
        <v>944.70001220999995</v>
      </c>
      <c r="E49">
        <v>1.7805000499999999</v>
      </c>
      <c r="F49">
        <v>1160.6269531200001</v>
      </c>
      <c r="G49">
        <v>1.3063999399999999</v>
      </c>
      <c r="H49">
        <v>1187.61206055</v>
      </c>
      <c r="K49" s="2">
        <f>TREND(Calibration!$A$2:$A$4,Calibration!$B$2:$B$4,C49)</f>
        <v>431.89032603112935</v>
      </c>
      <c r="L49" s="2">
        <f>TREND(Calibration!$A$2:$A$4,Calibration!$C$2:$C$4,E49)</f>
        <v>698.88411140847347</v>
      </c>
      <c r="M49" s="2">
        <f>TREND(Calibration!$A$2:$A$4,Calibration!$D$2:$D$4,G49)</f>
        <v>497.84434647247372</v>
      </c>
    </row>
    <row r="50" spans="1:13" x14ac:dyDescent="0.25">
      <c r="A50">
        <v>237787</v>
      </c>
      <c r="B50">
        <v>13.76500034</v>
      </c>
      <c r="C50">
        <v>0.62</v>
      </c>
      <c r="D50">
        <v>9.9000003020963209E+37</v>
      </c>
      <c r="E50">
        <v>1.6729999799999999</v>
      </c>
      <c r="F50">
        <v>992.13598633000004</v>
      </c>
      <c r="G50">
        <v>1.30799997</v>
      </c>
      <c r="H50">
        <v>9.9000003020963209E+37</v>
      </c>
      <c r="K50" s="2">
        <f>TREND(Calibration!$A$2:$A$4,Calibration!$B$2:$B$4,C50)</f>
        <v>427.53288587054459</v>
      </c>
      <c r="L50" s="2">
        <f>TREND(Calibration!$A$2:$A$4,Calibration!$C$2:$C$4,E50)</f>
        <v>655.66924181894399</v>
      </c>
      <c r="M50" s="2">
        <f>TREND(Calibration!$A$2:$A$4,Calibration!$D$2:$D$4,G50)</f>
        <v>498.50195862814826</v>
      </c>
    </row>
    <row r="51" spans="1:13" x14ac:dyDescent="0.25">
      <c r="A51">
        <v>242786</v>
      </c>
      <c r="B51">
        <v>13.958999629999999</v>
      </c>
      <c r="C51">
        <v>0.61729997000000003</v>
      </c>
      <c r="D51">
        <v>1012.4879760699999</v>
      </c>
      <c r="E51">
        <v>1.69630003</v>
      </c>
      <c r="F51">
        <v>1032.4959716799999</v>
      </c>
      <c r="G51">
        <v>1.3128000500000001</v>
      </c>
      <c r="H51">
        <v>9.9000003020963209E+37</v>
      </c>
      <c r="K51" s="2">
        <f>TREND(Calibration!$A$2:$A$4,Calibration!$B$2:$B$4,C51)</f>
        <v>425.8521330734921</v>
      </c>
      <c r="L51" s="2">
        <f>TREND(Calibration!$A$2:$A$4,Calibration!$C$2:$C$4,E51)</f>
        <v>665.03582755399998</v>
      </c>
      <c r="M51" s="2">
        <f>TREND(Calibration!$A$2:$A$4,Calibration!$D$2:$D$4,G51)</f>
        <v>500.47479098517272</v>
      </c>
    </row>
    <row r="52" spans="1:13" x14ac:dyDescent="0.25">
      <c r="A52">
        <v>247786</v>
      </c>
      <c r="B52">
        <v>14.166999819999999</v>
      </c>
      <c r="C52">
        <v>0.62</v>
      </c>
      <c r="D52">
        <v>947.57598876999998</v>
      </c>
      <c r="E52">
        <v>1.7010999899999999</v>
      </c>
      <c r="F52">
        <v>856.14001465000001</v>
      </c>
      <c r="G52">
        <v>1.31449997</v>
      </c>
      <c r="H52">
        <v>9.9000003020963209E+37</v>
      </c>
      <c r="K52" s="2">
        <f>TREND(Calibration!$A$2:$A$4,Calibration!$B$2:$B$4,C52)</f>
        <v>427.53288587054459</v>
      </c>
      <c r="L52" s="2">
        <f>TREND(Calibration!$A$2:$A$4,Calibration!$C$2:$C$4,E52)</f>
        <v>666.96540439460068</v>
      </c>
      <c r="M52" s="2">
        <f>TREND(Calibration!$A$2:$A$4,Calibration!$D$2:$D$4,G52)</f>
        <v>501.17345791996399</v>
      </c>
    </row>
    <row r="53" spans="1:13" x14ac:dyDescent="0.25">
      <c r="A53">
        <v>252795</v>
      </c>
      <c r="B53">
        <v>14.35499954</v>
      </c>
      <c r="C53">
        <v>0.63779998000000004</v>
      </c>
      <c r="D53">
        <v>624.28002930000002</v>
      </c>
      <c r="E53">
        <v>1.6552</v>
      </c>
      <c r="F53">
        <v>1210.0469970700001</v>
      </c>
      <c r="G53">
        <v>1.3204</v>
      </c>
      <c r="H53">
        <v>9.9000003020963209E+37</v>
      </c>
      <c r="K53" s="2">
        <f>TREND(Calibration!$A$2:$A$4,Calibration!$B$2:$B$4,C53)</f>
        <v>438.61326874498639</v>
      </c>
      <c r="L53" s="2">
        <f>TREND(Calibration!$A$2:$A$4,Calibration!$C$2:$C$4,E53)</f>
        <v>648.51367611190551</v>
      </c>
      <c r="M53" s="2">
        <f>TREND(Calibration!$A$2:$A$4,Calibration!$D$2:$D$4,G53)</f>
        <v>503.59836960714745</v>
      </c>
    </row>
    <row r="54" spans="1:13" x14ac:dyDescent="0.25">
      <c r="A54">
        <v>257787</v>
      </c>
      <c r="B54">
        <v>14.40100002</v>
      </c>
      <c r="C54">
        <v>0.63180000000000003</v>
      </c>
      <c r="D54">
        <v>9.9000003020963209E+37</v>
      </c>
      <c r="E54">
        <v>1.7902</v>
      </c>
      <c r="F54">
        <v>1341.2569580100001</v>
      </c>
      <c r="G54">
        <v>1.32360005</v>
      </c>
      <c r="H54">
        <v>9.9000003020963209E+37</v>
      </c>
      <c r="K54" s="2">
        <f>TREND(Calibration!$A$2:$A$4,Calibration!$B$2:$B$4,C54)</f>
        <v>434.87831647880444</v>
      </c>
      <c r="L54" s="2">
        <f>TREND(Calibration!$A$2:$A$4,Calibration!$C$2:$C$4,E54)</f>
        <v>702.78347700214204</v>
      </c>
      <c r="M54" s="2">
        <f>TREND(Calibration!$A$2:$A$4,Calibration!$D$2:$D$4,G54)</f>
        <v>504.91358980849736</v>
      </c>
    </row>
    <row r="55" spans="1:13" x14ac:dyDescent="0.25">
      <c r="A55">
        <v>262787</v>
      </c>
      <c r="B55">
        <v>14.255000109999999</v>
      </c>
      <c r="C55">
        <v>0.61830001999999995</v>
      </c>
      <c r="D55">
        <v>9.9000003020963209E+37</v>
      </c>
      <c r="E55">
        <v>1.7151999499999999</v>
      </c>
      <c r="F55">
        <v>1121.8780517600001</v>
      </c>
      <c r="G55">
        <v>1.3285000300000001</v>
      </c>
      <c r="H55">
        <v>9.9000003020963209E+37</v>
      </c>
      <c r="K55" s="2">
        <f>TREND(Calibration!$A$2:$A$4,Calibration!$B$2:$B$4,C55)</f>
        <v>426.47465831754209</v>
      </c>
      <c r="L55" s="2">
        <f>TREND(Calibration!$A$2:$A$4,Calibration!$C$2:$C$4,E55)</f>
        <v>672.63356751875108</v>
      </c>
      <c r="M55" s="2">
        <f>TREND(Calibration!$A$2:$A$4,Calibration!$D$2:$D$4,G55)</f>
        <v>506.92748105463761</v>
      </c>
    </row>
    <row r="56" spans="1:13" x14ac:dyDescent="0.25">
      <c r="A56">
        <v>267783</v>
      </c>
      <c r="B56">
        <v>14.102000240000001</v>
      </c>
      <c r="C56">
        <v>0.62319999999999998</v>
      </c>
      <c r="D56">
        <v>9.9000003020963209E+37</v>
      </c>
      <c r="E56">
        <v>1.75349998</v>
      </c>
      <c r="F56">
        <v>1283.3859863299999</v>
      </c>
      <c r="G56">
        <v>1.3354999999999999</v>
      </c>
      <c r="H56">
        <v>1185.2519531200001</v>
      </c>
      <c r="K56" s="2">
        <f>TREND(Calibration!$A$2:$A$4,Calibration!$B$2:$B$4,C56)</f>
        <v>429.52486705244559</v>
      </c>
      <c r="L56" s="2">
        <f>TREND(Calibration!$A$2:$A$4,Calibration!$C$2:$C$4,E56)</f>
        <v>688.0301230905294</v>
      </c>
      <c r="M56" s="2">
        <f>TREND(Calibration!$A$2:$A$4,Calibration!$D$2:$D$4,G56)</f>
        <v>509.80446796198089</v>
      </c>
    </row>
    <row r="57" spans="1:13" x14ac:dyDescent="0.25">
      <c r="A57">
        <v>272783</v>
      </c>
      <c r="B57">
        <v>13.87199974</v>
      </c>
      <c r="C57">
        <v>0.61290001999999999</v>
      </c>
      <c r="D57">
        <v>9.9000003020963209E+37</v>
      </c>
      <c r="E57">
        <v>1.71080005</v>
      </c>
      <c r="F57">
        <v>588.58398437000005</v>
      </c>
      <c r="G57">
        <v>1.3350000399999999</v>
      </c>
      <c r="H57">
        <v>9.9000003020963209E+37</v>
      </c>
      <c r="K57" s="2">
        <f>TREND(Calibration!$A$2:$A$4,Calibration!$B$2:$B$4,C57)</f>
        <v>423.11319007308424</v>
      </c>
      <c r="L57" s="2">
        <f>TREND(Calibration!$A$2:$A$4,Calibration!$C$2:$C$4,E57)</f>
        <v>670.86481420810696</v>
      </c>
      <c r="M57" s="2">
        <f>TREND(Calibration!$A$2:$A$4,Calibration!$D$2:$D$4,G57)</f>
        <v>509.59898445645229</v>
      </c>
    </row>
    <row r="58" spans="1:13" x14ac:dyDescent="0.25">
      <c r="A58">
        <v>277786</v>
      </c>
      <c r="B58">
        <v>13.807000159999999</v>
      </c>
      <c r="C58">
        <v>0.61729997000000003</v>
      </c>
      <c r="D58">
        <v>411.26400756999999</v>
      </c>
      <c r="E58">
        <v>1.69029999</v>
      </c>
      <c r="F58">
        <v>747.85101318</v>
      </c>
      <c r="G58">
        <v>1.3354999999999999</v>
      </c>
      <c r="H58">
        <v>1269.0780029299999</v>
      </c>
      <c r="K58" s="2">
        <f>TREND(Calibration!$A$2:$A$4,Calibration!$B$2:$B$4,C58)</f>
        <v>425.8521330734921</v>
      </c>
      <c r="L58" s="2">
        <f>TREND(Calibration!$A$2:$A$4,Calibration!$C$2:$C$4,E58)</f>
        <v>662.62382032338178</v>
      </c>
      <c r="M58" s="2">
        <f>TREND(Calibration!$A$2:$A$4,Calibration!$D$2:$D$4,G58)</f>
        <v>509.80446796198089</v>
      </c>
    </row>
    <row r="59" spans="1:13" x14ac:dyDescent="0.25">
      <c r="A59">
        <v>282783</v>
      </c>
      <c r="B59">
        <v>13.79399967</v>
      </c>
      <c r="C59">
        <v>0.62480002999999995</v>
      </c>
      <c r="D59">
        <v>820.80102538999995</v>
      </c>
      <c r="E59">
        <v>1.98029995</v>
      </c>
      <c r="F59">
        <v>1271.45703125</v>
      </c>
      <c r="G59">
        <v>1.3354999999999999</v>
      </c>
      <c r="H59">
        <v>1246.4620361299999</v>
      </c>
      <c r="K59" s="2">
        <f>TREND(Calibration!$A$2:$A$4,Calibration!$B$2:$B$4,C59)</f>
        <v>430.52087631821962</v>
      </c>
      <c r="L59" s="2">
        <f>TREND(Calibration!$A$2:$A$4,Calibration!$C$2:$C$4,E59)</f>
        <v>779.20337652617093</v>
      </c>
      <c r="M59" s="2">
        <f>TREND(Calibration!$A$2:$A$4,Calibration!$D$2:$D$4,G59)</f>
        <v>509.80446796198089</v>
      </c>
    </row>
    <row r="60" spans="1:13" x14ac:dyDescent="0.25">
      <c r="A60">
        <v>287783</v>
      </c>
      <c r="B60">
        <v>13.90100002</v>
      </c>
      <c r="C60">
        <v>0.62699996999999996</v>
      </c>
      <c r="D60">
        <v>1091.9739990200001</v>
      </c>
      <c r="E60">
        <v>1.92359996</v>
      </c>
      <c r="F60">
        <v>1295.5190429700001</v>
      </c>
      <c r="G60">
        <v>1.3436000299999999</v>
      </c>
      <c r="H60">
        <v>9.9000003020963209E+37</v>
      </c>
      <c r="K60" s="2">
        <f>TREND(Calibration!$A$2:$A$4,Calibration!$B$2:$B$4,C60)</f>
        <v>431.89032603112935</v>
      </c>
      <c r="L60" s="2">
        <f>TREND(Calibration!$A$2:$A$4,Calibration!$C$2:$C$4,E60)</f>
        <v>756.41006417225685</v>
      </c>
      <c r="M60" s="2">
        <f>TREND(Calibration!$A$2:$A$4,Calibration!$D$2:$D$4,G60)</f>
        <v>513.13357940947117</v>
      </c>
    </row>
    <row r="61" spans="1:13" x14ac:dyDescent="0.25">
      <c r="A61">
        <v>292783</v>
      </c>
      <c r="B61">
        <v>14.07600021</v>
      </c>
      <c r="C61">
        <v>0.62860000000000005</v>
      </c>
      <c r="D61">
        <v>1177.3769531200001</v>
      </c>
      <c r="E61">
        <v>1.88419998</v>
      </c>
      <c r="F61">
        <v>9.9000003020963209E+37</v>
      </c>
      <c r="G61">
        <v>1.3506</v>
      </c>
      <c r="H61">
        <v>9.9000003020963209E+37</v>
      </c>
      <c r="K61" s="2">
        <f>TREND(Calibration!$A$2:$A$4,Calibration!$B$2:$B$4,C61)</f>
        <v>432.8863352969035</v>
      </c>
      <c r="L61" s="2">
        <f>TREND(Calibration!$A$2:$A$4,Calibration!$C$2:$C$4,E61)</f>
        <v>740.57133032278057</v>
      </c>
      <c r="M61" s="2">
        <f>TREND(Calibration!$A$2:$A$4,Calibration!$D$2:$D$4,G61)</f>
        <v>516.01056631681456</v>
      </c>
    </row>
    <row r="62" spans="1:13" x14ac:dyDescent="0.25">
      <c r="A62">
        <v>297783</v>
      </c>
      <c r="B62">
        <v>14.303000450000001</v>
      </c>
      <c r="C62">
        <v>0.62749999999999995</v>
      </c>
      <c r="D62">
        <v>1130.6330566399999</v>
      </c>
      <c r="E62">
        <v>1.7712999599999999</v>
      </c>
      <c r="F62">
        <v>9.9000003020963209E+37</v>
      </c>
      <c r="G62">
        <v>1.35440004</v>
      </c>
      <c r="H62">
        <v>1321.9980468700001</v>
      </c>
      <c r="K62" s="2">
        <f>TREND(Calibration!$A$2:$A$4,Calibration!$B$2:$B$4,C62)</f>
        <v>432.20159176562498</v>
      </c>
      <c r="L62" s="2">
        <f>TREND(Calibration!$A$2:$A$4,Calibration!$C$2:$C$4,E62)</f>
        <v>695.18568879756788</v>
      </c>
      <c r="M62" s="2">
        <f>TREND(Calibration!$A$2:$A$4,Calibration!$D$2:$D$4,G62)</f>
        <v>517.57238234279487</v>
      </c>
    </row>
    <row r="63" spans="1:13" x14ac:dyDescent="0.25">
      <c r="A63">
        <v>302783</v>
      </c>
      <c r="B63">
        <v>14.442999840000001</v>
      </c>
      <c r="C63">
        <v>0.62159997</v>
      </c>
      <c r="D63">
        <v>990.83197021000001</v>
      </c>
      <c r="E63">
        <v>1.73520005</v>
      </c>
      <c r="F63">
        <v>9.9000003020963209E+37</v>
      </c>
      <c r="G63">
        <v>1.3581999499999999</v>
      </c>
      <c r="H63">
        <v>1132.0329589800001</v>
      </c>
      <c r="K63" s="2">
        <f>TREND(Calibration!$A$2:$A$4,Calibration!$B$2:$B$4,C63)</f>
        <v>428.52885778667149</v>
      </c>
      <c r="L63" s="2">
        <f>TREND(Calibration!$A$2:$A$4,Calibration!$C$2:$C$4,E63)</f>
        <v>680.6735782208608</v>
      </c>
      <c r="M63" s="2">
        <f>TREND(Calibration!$A$2:$A$4,Calibration!$D$2:$D$4,G63)</f>
        <v>519.13414493878918</v>
      </c>
    </row>
    <row r="64" spans="1:13" x14ac:dyDescent="0.25">
      <c r="A64">
        <v>307783</v>
      </c>
      <c r="B64">
        <v>14.446000099999999</v>
      </c>
      <c r="C64">
        <v>0.61290001999999999</v>
      </c>
      <c r="D64">
        <v>1018.56799316</v>
      </c>
      <c r="E64">
        <v>1.8545000599999999</v>
      </c>
      <c r="F64">
        <v>9.9000003020963209E+37</v>
      </c>
      <c r="G64">
        <v>1.3614000100000001</v>
      </c>
      <c r="H64">
        <v>1311.5410156200001</v>
      </c>
      <c r="K64" s="2">
        <f>TREND(Calibration!$A$2:$A$4,Calibration!$B$2:$B$4,C64)</f>
        <v>423.11319007308424</v>
      </c>
      <c r="L64" s="2">
        <f>TREND(Calibration!$A$2:$A$4,Calibration!$C$2:$C$4,E64)</f>
        <v>728.63200628681057</v>
      </c>
      <c r="M64" s="2">
        <f>TREND(Calibration!$A$2:$A$4,Calibration!$D$2:$D$4,G64)</f>
        <v>520.44936925013826</v>
      </c>
    </row>
    <row r="65" spans="1:13" x14ac:dyDescent="0.25">
      <c r="A65">
        <v>312783</v>
      </c>
      <c r="B65">
        <v>14.30799961</v>
      </c>
      <c r="C65">
        <v>0.61510003000000002</v>
      </c>
      <c r="D65">
        <v>855.95397949000005</v>
      </c>
      <c r="E65">
        <v>1.7524000399999999</v>
      </c>
      <c r="F65">
        <v>9.9000003020963209E+37</v>
      </c>
      <c r="G65">
        <v>1.36360002</v>
      </c>
      <c r="H65">
        <v>9.9000003020963209E+37</v>
      </c>
      <c r="K65" s="2">
        <f>TREND(Calibration!$A$2:$A$4,Calibration!$B$2:$B$4,C65)</f>
        <v>424.48268336058237</v>
      </c>
      <c r="L65" s="2">
        <f>TREND(Calibration!$A$2:$A$4,Calibration!$C$2:$C$4,E65)</f>
        <v>687.58794883281678</v>
      </c>
      <c r="M65" s="2">
        <f>TREND(Calibration!$A$2:$A$4,Calibration!$D$2:$D$4,G65)</f>
        <v>521.35357312044403</v>
      </c>
    </row>
    <row r="66" spans="1:13" x14ac:dyDescent="0.25">
      <c r="A66">
        <v>317787</v>
      </c>
      <c r="B66">
        <v>14.119999890000001</v>
      </c>
      <c r="C66">
        <v>0.60809999999999997</v>
      </c>
      <c r="D66">
        <v>793.04302978999999</v>
      </c>
      <c r="E66">
        <v>1.74380004</v>
      </c>
      <c r="F66">
        <v>1325.45605469</v>
      </c>
      <c r="G66">
        <v>1.3652000399999999</v>
      </c>
      <c r="H66">
        <v>9.9000003020963209E+37</v>
      </c>
      <c r="K66" s="2">
        <f>TREND(Calibration!$A$2:$A$4,Calibration!$B$2:$B$4,C66)</f>
        <v>420.12520585035037</v>
      </c>
      <c r="L66" s="2">
        <f>TREND(Calibration!$A$2:$A$4,Calibration!$C$2:$C$4,E66)</f>
        <v>684.13076151684618</v>
      </c>
      <c r="M66" s="2">
        <f>TREND(Calibration!$A$2:$A$4,Calibration!$D$2:$D$4,G66)</f>
        <v>522.01118116611951</v>
      </c>
    </row>
    <row r="67" spans="1:13" x14ac:dyDescent="0.25">
      <c r="A67">
        <v>322786</v>
      </c>
      <c r="B67">
        <v>13.99199963</v>
      </c>
      <c r="C67">
        <v>0.62209999999999999</v>
      </c>
      <c r="D67">
        <v>596.70098876999998</v>
      </c>
      <c r="E67">
        <v>1.78750002</v>
      </c>
      <c r="F67">
        <v>9.9000003020963209E+37</v>
      </c>
      <c r="G67">
        <v>1.3667999500000001</v>
      </c>
      <c r="H67">
        <v>9.9000003020963209E+37</v>
      </c>
      <c r="K67" s="2">
        <f>TREND(Calibration!$A$2:$A$4,Calibration!$B$2:$B$4,C67)</f>
        <v>428.84012352116713</v>
      </c>
      <c r="L67" s="2">
        <f>TREND(Calibration!$A$2:$A$4,Calibration!$C$2:$C$4,E67)</f>
        <v>701.69808902430771</v>
      </c>
      <c r="M67" s="2">
        <f>TREND(Calibration!$A$2:$A$4,Calibration!$D$2:$D$4,G67)</f>
        <v>522.66874400180711</v>
      </c>
    </row>
    <row r="68" spans="1:13" x14ac:dyDescent="0.25">
      <c r="A68">
        <v>327783</v>
      </c>
      <c r="B68">
        <v>13.80000019</v>
      </c>
      <c r="C68">
        <v>0.60479998999999995</v>
      </c>
      <c r="D68">
        <v>9.9000003020963209E+37</v>
      </c>
      <c r="E68">
        <v>1.80369997</v>
      </c>
      <c r="F68">
        <v>1104.6369628899999</v>
      </c>
      <c r="G68">
        <v>1.37549996</v>
      </c>
      <c r="H68">
        <v>9.9000003020963209E+37</v>
      </c>
      <c r="K68" s="2">
        <f>TREND(Calibration!$A$2:$A$4,Calibration!$B$2:$B$4,C68)</f>
        <v>418.07096903157378</v>
      </c>
      <c r="L68" s="2">
        <f>TREND(Calibration!$A$2:$A$4,Calibration!$C$2:$C$4,E68)</f>
        <v>708.21044503120993</v>
      </c>
      <c r="M68" s="2">
        <f>TREND(Calibration!$A$2:$A$4,Calibration!$D$2:$D$4,G68)</f>
        <v>526.24444716392861</v>
      </c>
    </row>
    <row r="69" spans="1:13" x14ac:dyDescent="0.25">
      <c r="A69">
        <v>332786</v>
      </c>
      <c r="B69">
        <v>13.77099991</v>
      </c>
      <c r="C69">
        <v>0.62269998000000004</v>
      </c>
      <c r="D69">
        <v>477.10800171</v>
      </c>
      <c r="E69">
        <v>1.7854000299999999</v>
      </c>
      <c r="F69">
        <v>9.9000003020963209E+37</v>
      </c>
      <c r="G69">
        <v>1.3744000199999999</v>
      </c>
      <c r="H69">
        <v>1361.0529785199999</v>
      </c>
      <c r="K69" s="2">
        <f>TREND(Calibration!$A$2:$A$4,Calibration!$B$2:$B$4,C69)</f>
        <v>429.21360754289117</v>
      </c>
      <c r="L69" s="2">
        <f>TREND(Calibration!$A$2:$A$4,Calibration!$C$2:$C$4,E69)</f>
        <v>700.85389614155599</v>
      </c>
      <c r="M69" s="2">
        <f>TREND(Calibration!$A$2:$A$4,Calibration!$D$2:$D$4,G69)</f>
        <v>525.79237194376867</v>
      </c>
    </row>
    <row r="70" spans="1:13" x14ac:dyDescent="0.25">
      <c r="A70">
        <v>337783</v>
      </c>
      <c r="B70">
        <v>13.807000159999999</v>
      </c>
      <c r="C70">
        <v>0.61559998999999999</v>
      </c>
      <c r="D70">
        <v>9.9000003020963209E+37</v>
      </c>
      <c r="E70">
        <v>1.7793999899999999</v>
      </c>
      <c r="F70">
        <v>1143.5670166</v>
      </c>
      <c r="G70">
        <v>1.3748999799999999</v>
      </c>
      <c r="H70">
        <v>9.9000003020963209E+37</v>
      </c>
      <c r="K70" s="2">
        <f>TREND(Calibration!$A$2:$A$4,Calibration!$B$2:$B$4,C70)</f>
        <v>424.7939055204896</v>
      </c>
      <c r="L70" s="2">
        <f>TREND(Calibration!$A$2:$A$4,Calibration!$C$2:$C$4,E70)</f>
        <v>698.44188891093779</v>
      </c>
      <c r="M70" s="2">
        <f>TREND(Calibration!$A$2:$A$4,Calibration!$D$2:$D$4,G70)</f>
        <v>525.99785544929728</v>
      </c>
    </row>
    <row r="71" spans="1:13" x14ac:dyDescent="0.25">
      <c r="A71">
        <v>342786</v>
      </c>
      <c r="B71">
        <v>13.99800014</v>
      </c>
      <c r="C71">
        <v>0.60809999999999997</v>
      </c>
      <c r="D71">
        <v>960.05700683999999</v>
      </c>
      <c r="E71">
        <v>1.8857999999999999</v>
      </c>
      <c r="F71">
        <v>1172.69104004</v>
      </c>
      <c r="G71">
        <v>1.37759995</v>
      </c>
      <c r="H71">
        <v>9.9000003020963209E+37</v>
      </c>
      <c r="K71" s="2">
        <f>TREND(Calibration!$A$2:$A$4,Calibration!$B$2:$B$4,C71)</f>
        <v>420.12520585035037</v>
      </c>
      <c r="L71" s="2">
        <f>TREND(Calibration!$A$2:$A$4,Calibration!$C$2:$C$4,E71)</f>
        <v>741.2145360029316</v>
      </c>
      <c r="M71" s="2">
        <f>TREND(Calibration!$A$2:$A$4,Calibration!$D$2:$D$4,G71)</f>
        <v>527.10754282513176</v>
      </c>
    </row>
    <row r="72" spans="1:13" x14ac:dyDescent="0.25">
      <c r="A72">
        <v>347786</v>
      </c>
      <c r="B72">
        <v>14.21199989</v>
      </c>
      <c r="C72">
        <v>0.61019999000000003</v>
      </c>
      <c r="D72">
        <v>1160.1600341799999</v>
      </c>
      <c r="E72">
        <v>1.8815000099999999</v>
      </c>
      <c r="F72">
        <v>992.10601807</v>
      </c>
      <c r="G72">
        <v>1.38139999</v>
      </c>
      <c r="H72">
        <v>9.9000003020963209E+37</v>
      </c>
      <c r="K72" s="2">
        <f>TREND(Calibration!$A$2:$A$4,Calibration!$B$2:$B$4,C72)</f>
        <v>421.43243727603175</v>
      </c>
      <c r="L72" s="2">
        <f>TREND(Calibration!$A$2:$A$4,Calibration!$C$2:$C$4,E72)</f>
        <v>739.48594636493158</v>
      </c>
      <c r="M72" s="2">
        <f>TREND(Calibration!$A$2:$A$4,Calibration!$D$2:$D$4,G72)</f>
        <v>528.66935885111207</v>
      </c>
    </row>
    <row r="73" spans="1:13" x14ac:dyDescent="0.25">
      <c r="A73">
        <v>352786</v>
      </c>
      <c r="B73">
        <v>14.37100029</v>
      </c>
      <c r="C73">
        <v>0.60589999000000005</v>
      </c>
      <c r="D73">
        <v>825.34698486000002</v>
      </c>
      <c r="E73">
        <v>1.8286000499999999</v>
      </c>
      <c r="F73">
        <v>884.28100586000005</v>
      </c>
      <c r="G73">
        <v>1.3883999600000001</v>
      </c>
      <c r="H73">
        <v>9.9000003020963209E+37</v>
      </c>
      <c r="K73" s="2">
        <f>TREND(Calibration!$A$2:$A$4,Calibration!$B$2:$B$4,C73)</f>
        <v>418.75571256285235</v>
      </c>
      <c r="L73" s="2">
        <f>TREND(Calibration!$A$2:$A$4,Calibration!$C$2:$C$4,E73)</f>
        <v>718.22024046640217</v>
      </c>
      <c r="M73" s="2">
        <f>TREND(Calibration!$A$2:$A$4,Calibration!$D$2:$D$4,G73)</f>
        <v>531.54634575845535</v>
      </c>
    </row>
    <row r="74" spans="1:13" x14ac:dyDescent="0.25">
      <c r="A74">
        <v>357786</v>
      </c>
      <c r="B74">
        <v>14.37899971</v>
      </c>
      <c r="C74">
        <v>0.60699999000000004</v>
      </c>
      <c r="D74">
        <v>854.11401366999996</v>
      </c>
      <c r="E74">
        <v>1.72430003</v>
      </c>
      <c r="F74">
        <v>712.82202147999999</v>
      </c>
      <c r="G74">
        <v>1.38740003</v>
      </c>
      <c r="H74">
        <v>9.9000003020963209E+37</v>
      </c>
      <c r="K74" s="2">
        <f>TREND(Calibration!$A$2:$A$4,Calibration!$B$2:$B$4,C74)</f>
        <v>419.44045609413075</v>
      </c>
      <c r="L74" s="2">
        <f>TREND(Calibration!$A$2:$A$4,Calibration!$C$2:$C$4,E74)</f>
        <v>676.29178625716008</v>
      </c>
      <c r="M74" s="2">
        <f>TREND(Calibration!$A$2:$A$4,Calibration!$D$2:$D$4,G74)</f>
        <v>531.1353746373992</v>
      </c>
    </row>
    <row r="75" spans="1:13" x14ac:dyDescent="0.25">
      <c r="A75">
        <v>362787</v>
      </c>
      <c r="B75">
        <v>14.24100018</v>
      </c>
      <c r="C75">
        <v>0.60860002000000002</v>
      </c>
      <c r="D75">
        <v>1344.6629638700001</v>
      </c>
      <c r="E75">
        <v>1.7885999699999999</v>
      </c>
      <c r="F75">
        <v>450.20199585</v>
      </c>
      <c r="G75">
        <v>1.39059997</v>
      </c>
      <c r="H75">
        <v>9.9000003020963209E+37</v>
      </c>
      <c r="K75" s="2">
        <f>TREND(Calibration!$A$2:$A$4,Calibration!$B$2:$B$4,C75)</f>
        <v>420.43646535990484</v>
      </c>
      <c r="L75" s="2">
        <f>TREND(Calibration!$A$2:$A$4,Calibration!$C$2:$C$4,E75)</f>
        <v>702.14026730200567</v>
      </c>
      <c r="M75" s="2">
        <f>TREND(Calibration!$A$2:$A$4,Calibration!$D$2:$D$4,G75)</f>
        <v>532.45054962876111</v>
      </c>
    </row>
    <row r="76" spans="1:13" x14ac:dyDescent="0.25">
      <c r="A76">
        <v>367786</v>
      </c>
      <c r="B76">
        <v>14.149000170000001</v>
      </c>
      <c r="C76">
        <v>0.60860002000000002</v>
      </c>
      <c r="D76">
        <v>751.10998534999999</v>
      </c>
      <c r="E76">
        <v>1.79830003</v>
      </c>
      <c r="F76">
        <v>861.10400390999996</v>
      </c>
      <c r="G76">
        <v>1.39059997</v>
      </c>
      <c r="H76">
        <v>1315.4100341799999</v>
      </c>
      <c r="K76" s="2">
        <f>TREND(Calibration!$A$2:$A$4,Calibration!$B$2:$B$4,C76)</f>
        <v>420.43646535990484</v>
      </c>
      <c r="L76" s="2">
        <f>TREND(Calibration!$A$2:$A$4,Calibration!$C$2:$C$4,E76)</f>
        <v>706.03967711551195</v>
      </c>
      <c r="M76" s="2">
        <f>TREND(Calibration!$A$2:$A$4,Calibration!$D$2:$D$4,G76)</f>
        <v>532.45054962876111</v>
      </c>
    </row>
    <row r="77" spans="1:13" x14ac:dyDescent="0.25">
      <c r="A77">
        <v>372788</v>
      </c>
      <c r="B77">
        <v>14.02099991</v>
      </c>
      <c r="C77">
        <v>0.61189996999999996</v>
      </c>
      <c r="D77">
        <v>1300.30700684</v>
      </c>
      <c r="E77">
        <v>1.92250001</v>
      </c>
      <c r="F77">
        <v>921.83502196999996</v>
      </c>
      <c r="G77">
        <v>1.3954999400000001</v>
      </c>
      <c r="H77">
        <v>9.9000003020963209E+37</v>
      </c>
      <c r="K77" s="2">
        <f>TREND(Calibration!$A$2:$A$4,Calibration!$B$2:$B$4,C77)</f>
        <v>422.49066482903419</v>
      </c>
      <c r="L77" s="2">
        <f>TREND(Calibration!$A$2:$A$4,Calibration!$C$2:$C$4,E77)</f>
        <v>755.967885894559</v>
      </c>
      <c r="M77" s="2">
        <f>TREND(Calibration!$A$2:$A$4,Calibration!$D$2:$D$4,G77)</f>
        <v>534.46443676490253</v>
      </c>
    </row>
    <row r="78" spans="1:13" x14ac:dyDescent="0.25">
      <c r="A78">
        <v>377787</v>
      </c>
      <c r="B78">
        <v>13.96899986</v>
      </c>
      <c r="C78">
        <v>0.59890001999999998</v>
      </c>
      <c r="D78">
        <v>1198.50097656</v>
      </c>
      <c r="E78">
        <v>1.7188999700000001</v>
      </c>
      <c r="F78">
        <v>886.42102050999995</v>
      </c>
      <c r="G78">
        <v>1.4019000500000001</v>
      </c>
      <c r="H78">
        <v>9.9000003020963209E+37</v>
      </c>
      <c r="K78" s="2">
        <f>TREND(Calibration!$A$2:$A$4,Calibration!$B$2:$B$4,C78)</f>
        <v>414.39827240226748</v>
      </c>
      <c r="L78" s="2">
        <f>TREND(Calibration!$A$2:$A$4,Calibration!$C$2:$C$4,E78)</f>
        <v>674.12097010163916</v>
      </c>
      <c r="M78" s="2">
        <f>TREND(Calibration!$A$2:$A$4,Calibration!$D$2:$D$4,G78)</f>
        <v>537.09488127760142</v>
      </c>
    </row>
    <row r="79" spans="1:13" x14ac:dyDescent="0.25">
      <c r="A79">
        <v>382787</v>
      </c>
      <c r="B79">
        <v>13.93999958</v>
      </c>
      <c r="C79">
        <v>0.60809999999999997</v>
      </c>
      <c r="D79">
        <v>807.57299805000002</v>
      </c>
      <c r="E79">
        <v>1.7460000499999999</v>
      </c>
      <c r="F79">
        <v>9.9000003020963209E+37</v>
      </c>
      <c r="G79">
        <v>1.4052</v>
      </c>
      <c r="H79">
        <v>1351.5949707</v>
      </c>
      <c r="K79" s="2">
        <f>TREND(Calibration!$A$2:$A$4,Calibration!$B$2:$B$4,C79)</f>
        <v>420.12520585035037</v>
      </c>
      <c r="L79" s="2">
        <f>TREND(Calibration!$A$2:$A$4,Calibration!$C$2:$C$4,E79)</f>
        <v>685.01516229207971</v>
      </c>
      <c r="M79" s="2">
        <f>TREND(Calibration!$A$2:$A$4,Calibration!$D$2:$D$4,G79)</f>
        <v>538.45116036806724</v>
      </c>
    </row>
    <row r="80" spans="1:13" x14ac:dyDescent="0.25">
      <c r="A80">
        <v>387788</v>
      </c>
      <c r="B80">
        <v>14.065999980000001</v>
      </c>
      <c r="C80">
        <v>0.60699999000000004</v>
      </c>
      <c r="D80">
        <v>1154.4329834</v>
      </c>
      <c r="E80">
        <v>1.6945999899999999</v>
      </c>
      <c r="F80">
        <v>1328.2569580100001</v>
      </c>
      <c r="G80">
        <v>1.4073</v>
      </c>
      <c r="H80">
        <v>1310.75</v>
      </c>
      <c r="K80" s="2">
        <f>TREND(Calibration!$A$2:$A$4,Calibration!$B$2:$B$4,C80)</f>
        <v>419.44045609413075</v>
      </c>
      <c r="L80" s="2">
        <f>TREND(Calibration!$A$2:$A$4,Calibration!$C$2:$C$4,E80)</f>
        <v>664.35241398136702</v>
      </c>
      <c r="M80" s="2">
        <f>TREND(Calibration!$A$2:$A$4,Calibration!$D$2:$D$4,G80)</f>
        <v>539.31426013926921</v>
      </c>
    </row>
    <row r="81" spans="1:13" x14ac:dyDescent="0.25">
      <c r="A81">
        <v>392787</v>
      </c>
      <c r="B81">
        <v>14.22900009</v>
      </c>
      <c r="C81">
        <v>0.60860002000000002</v>
      </c>
      <c r="D81">
        <v>1158.83203125</v>
      </c>
      <c r="E81">
        <v>1.7059999699999999</v>
      </c>
      <c r="F81">
        <v>1350.6369628899999</v>
      </c>
      <c r="G81">
        <v>1.4046000199999999</v>
      </c>
      <c r="H81">
        <v>1286.05505371</v>
      </c>
      <c r="K81" s="2">
        <f>TREND(Calibration!$A$2:$A$4,Calibration!$B$2:$B$4,C81)</f>
        <v>420.43646535990484</v>
      </c>
      <c r="L81" s="2">
        <f>TREND(Calibration!$A$2:$A$4,Calibration!$C$2:$C$4,E81)</f>
        <v>668.9351891276832</v>
      </c>
      <c r="M81" s="2">
        <f>TREND(Calibration!$A$2:$A$4,Calibration!$D$2:$D$4,G81)</f>
        <v>538.20456865343579</v>
      </c>
    </row>
    <row r="82" spans="1:13" x14ac:dyDescent="0.25">
      <c r="A82">
        <v>397787</v>
      </c>
      <c r="B82">
        <v>14.36200047</v>
      </c>
      <c r="C82">
        <v>0.61290001999999999</v>
      </c>
      <c r="D82">
        <v>1132.7330322299999</v>
      </c>
      <c r="E82">
        <v>1.8226000099999999</v>
      </c>
      <c r="F82">
        <v>9.9000003020963209E+37</v>
      </c>
      <c r="G82">
        <v>1.4078999800000001</v>
      </c>
      <c r="H82">
        <v>1229.9139404299999</v>
      </c>
      <c r="K82" s="2">
        <f>TREND(Calibration!$A$2:$A$4,Calibration!$B$2:$B$4,C82)</f>
        <v>423.11319007308424</v>
      </c>
      <c r="L82" s="2">
        <f>TREND(Calibration!$A$2:$A$4,Calibration!$C$2:$C$4,E82)</f>
        <v>715.80823323578397</v>
      </c>
      <c r="M82" s="2">
        <f>TREND(Calibration!$A$2:$A$4,Calibration!$D$2:$D$4,G82)</f>
        <v>539.56085185390054</v>
      </c>
    </row>
    <row r="83" spans="1:13" x14ac:dyDescent="0.25">
      <c r="A83">
        <v>402787</v>
      </c>
      <c r="B83">
        <v>14.413999560000001</v>
      </c>
      <c r="C83">
        <v>0.61129999000000002</v>
      </c>
      <c r="D83">
        <v>1076.8669433600001</v>
      </c>
      <c r="E83">
        <v>1.80910003</v>
      </c>
      <c r="F83">
        <v>1361.8039550799999</v>
      </c>
      <c r="G83">
        <v>1.40900004</v>
      </c>
      <c r="H83">
        <v>1194.08203125</v>
      </c>
      <c r="K83" s="2">
        <f>TREND(Calibration!$A$2:$A$4,Calibration!$B$2:$B$4,C83)</f>
        <v>422.11718080731021</v>
      </c>
      <c r="L83" s="2">
        <f>TREND(Calibration!$A$2:$A$4,Calibration!$C$2:$C$4,E83)</f>
        <v>710.38126118673085</v>
      </c>
      <c r="M83" s="2">
        <f>TREND(Calibration!$A$2:$A$4,Calibration!$D$2:$D$4,G83)</f>
        <v>540.01297639404743</v>
      </c>
    </row>
    <row r="84" spans="1:13" x14ac:dyDescent="0.25">
      <c r="A84">
        <v>407787</v>
      </c>
      <c r="B84">
        <v>14.33199978</v>
      </c>
      <c r="C84">
        <v>0.61019999000000003</v>
      </c>
      <c r="D84">
        <v>1028.98205566</v>
      </c>
      <c r="E84">
        <v>1.8063999399999999</v>
      </c>
      <c r="F84">
        <v>9.9000003020963209E+37</v>
      </c>
      <c r="G84">
        <v>1.4099999700000001</v>
      </c>
      <c r="H84">
        <v>1191.1970214800001</v>
      </c>
      <c r="K84" s="2">
        <f>TREND(Calibration!$A$2:$A$4,Calibration!$B$2:$B$4,C84)</f>
        <v>421.43243727603175</v>
      </c>
      <c r="L84" s="2">
        <f>TREND(Calibration!$A$2:$A$4,Calibration!$C$2:$C$4,E84)</f>
        <v>709.2958289890588</v>
      </c>
      <c r="M84" s="2">
        <f>TREND(Calibration!$A$2:$A$4,Calibration!$D$2:$D$4,G84)</f>
        <v>540.42394751510369</v>
      </c>
    </row>
    <row r="85" spans="1:13" x14ac:dyDescent="0.25">
      <c r="A85">
        <v>412787</v>
      </c>
      <c r="B85">
        <v>14.17300034</v>
      </c>
      <c r="C85">
        <v>0.61510003000000002</v>
      </c>
      <c r="D85">
        <v>993.38098145000004</v>
      </c>
      <c r="E85">
        <v>1.7854000299999999</v>
      </c>
      <c r="F85">
        <v>9.9000003020963209E+37</v>
      </c>
      <c r="G85">
        <v>1.4111000300000001</v>
      </c>
      <c r="H85">
        <v>1230.70996094</v>
      </c>
      <c r="K85" s="2">
        <f>TREND(Calibration!$A$2:$A$4,Calibration!$B$2:$B$4,C85)</f>
        <v>424.48268336058237</v>
      </c>
      <c r="L85" s="2">
        <f>TREND(Calibration!$A$2:$A$4,Calibration!$C$2:$C$4,E85)</f>
        <v>700.85389614155599</v>
      </c>
      <c r="M85" s="2">
        <f>TREND(Calibration!$A$2:$A$4,Calibration!$D$2:$D$4,G85)</f>
        <v>540.87607205525057</v>
      </c>
    </row>
    <row r="86" spans="1:13" x14ac:dyDescent="0.25">
      <c r="A86">
        <v>417787</v>
      </c>
      <c r="B86">
        <v>14.005000109999999</v>
      </c>
      <c r="C86">
        <v>0.61290001999999999</v>
      </c>
      <c r="D86">
        <v>1028.9890136700001</v>
      </c>
      <c r="E86">
        <v>1.72539997</v>
      </c>
      <c r="F86">
        <v>9.9000003020963209E+37</v>
      </c>
      <c r="G86">
        <v>1.4191999399999999</v>
      </c>
      <c r="H86">
        <v>1201.5560302700001</v>
      </c>
      <c r="K86" s="2">
        <f>TREND(Calibration!$A$2:$A$4,Calibration!$B$2:$B$4,C86)</f>
        <v>423.11319007308424</v>
      </c>
      <c r="L86" s="2">
        <f>TREND(Calibration!$A$2:$A$4,Calibration!$C$2:$C$4,E86)</f>
        <v>676.73396051487271</v>
      </c>
      <c r="M86" s="2">
        <f>TREND(Calibration!$A$2:$A$4,Calibration!$D$2:$D$4,G86)</f>
        <v>544.2051341827538</v>
      </c>
    </row>
    <row r="87" spans="1:13" x14ac:dyDescent="0.25">
      <c r="A87">
        <v>422787</v>
      </c>
      <c r="B87">
        <v>13.90100002</v>
      </c>
      <c r="C87">
        <v>0.61290001999999999</v>
      </c>
      <c r="D87">
        <v>959.79199218999997</v>
      </c>
      <c r="E87">
        <v>1.7432999600000001</v>
      </c>
      <c r="F87">
        <v>9.9000003020963209E+37</v>
      </c>
      <c r="G87">
        <v>1.42460001</v>
      </c>
      <c r="H87">
        <v>1359.5749511700001</v>
      </c>
      <c r="K87" s="2">
        <f>TREND(Calibration!$A$2:$A$4,Calibration!$B$2:$B$4,C87)</f>
        <v>423.11319007308424</v>
      </c>
      <c r="L87" s="2">
        <f>TREND(Calibration!$A$2:$A$4,Calibration!$C$2:$C$4,E87)</f>
        <v>683.92973009440777</v>
      </c>
      <c r="M87" s="2">
        <f>TREND(Calibration!$A$2:$A$4,Calibration!$D$2:$D$4,G87)</f>
        <v>546.42456236440864</v>
      </c>
    </row>
    <row r="88" spans="1:13" x14ac:dyDescent="0.25">
      <c r="A88">
        <v>427787</v>
      </c>
      <c r="B88">
        <v>13.975999829999999</v>
      </c>
      <c r="C88">
        <v>0.61189996999999996</v>
      </c>
      <c r="D88">
        <v>951.21398925999995</v>
      </c>
      <c r="E88">
        <v>1.8474999700000001</v>
      </c>
      <c r="F88">
        <v>9.9000003020963209E+37</v>
      </c>
      <c r="G88">
        <v>1.4294999799999999</v>
      </c>
      <c r="H88">
        <v>1301.70605469</v>
      </c>
      <c r="K88" s="2">
        <f>TREND(Calibration!$A$2:$A$4,Calibration!$B$2:$B$4,C88)</f>
        <v>422.49066482903419</v>
      </c>
      <c r="L88" s="2">
        <f>TREND(Calibration!$A$2:$A$4,Calibration!$C$2:$C$4,E88)</f>
        <v>725.81798043115327</v>
      </c>
      <c r="M88" s="2">
        <f>TREND(Calibration!$A$2:$A$4,Calibration!$D$2:$D$4,G88)</f>
        <v>548.43844950054984</v>
      </c>
    </row>
    <row r="89" spans="1:13" x14ac:dyDescent="0.25">
      <c r="A89">
        <v>432787</v>
      </c>
      <c r="B89">
        <v>14.07900047</v>
      </c>
      <c r="C89">
        <v>0.61290001999999999</v>
      </c>
      <c r="D89">
        <v>908.29901123000002</v>
      </c>
      <c r="E89">
        <v>1.6568000300000001</v>
      </c>
      <c r="F89">
        <v>9.9000003020963209E+37</v>
      </c>
      <c r="G89">
        <v>1.4376000200000001</v>
      </c>
      <c r="H89">
        <v>1157.14001465</v>
      </c>
      <c r="K89" s="2">
        <f>TREND(Calibration!$A$2:$A$4,Calibration!$B$2:$B$4,C89)</f>
        <v>423.11319007308424</v>
      </c>
      <c r="L89" s="2">
        <f>TREND(Calibration!$A$2:$A$4,Calibration!$C$2:$C$4,E89)</f>
        <v>649.15688581204188</v>
      </c>
      <c r="M89" s="2">
        <f>TREND(Calibration!$A$2:$A$4,Calibration!$D$2:$D$4,G89)</f>
        <v>551.76756505803917</v>
      </c>
    </row>
    <row r="90" spans="1:13" x14ac:dyDescent="0.25">
      <c r="A90">
        <v>437788</v>
      </c>
      <c r="B90">
        <v>14.18999958</v>
      </c>
      <c r="C90">
        <v>0.61510003000000002</v>
      </c>
      <c r="D90">
        <v>945.96997069999998</v>
      </c>
      <c r="E90">
        <v>1.9112000499999999</v>
      </c>
      <c r="F90">
        <v>9.9000003020963209E+37</v>
      </c>
      <c r="G90">
        <v>1.43219995</v>
      </c>
      <c r="H90">
        <v>1217.8449707</v>
      </c>
      <c r="K90" s="2">
        <f>TREND(Calibration!$A$2:$A$4,Calibration!$B$2:$B$4,C90)</f>
        <v>424.48268336058237</v>
      </c>
      <c r="L90" s="2">
        <f>TREND(Calibration!$A$2:$A$4,Calibration!$C$2:$C$4,E90)</f>
        <v>751.42531864072453</v>
      </c>
      <c r="M90" s="2">
        <f>TREND(Calibration!$A$2:$A$4,Calibration!$D$2:$D$4,G90)</f>
        <v>549.54813687638432</v>
      </c>
    </row>
    <row r="91" spans="1:13" x14ac:dyDescent="0.25">
      <c r="A91">
        <v>442787</v>
      </c>
      <c r="B91">
        <v>14.394000050000001</v>
      </c>
      <c r="C91">
        <v>0.61350000000000005</v>
      </c>
      <c r="D91">
        <v>948.24401854999996</v>
      </c>
      <c r="E91">
        <v>1.7940000300000001</v>
      </c>
      <c r="F91">
        <v>9.9000003020963209E+37</v>
      </c>
      <c r="G91">
        <v>1.4327000400000001</v>
      </c>
      <c r="H91">
        <v>1281.95605469</v>
      </c>
      <c r="K91" s="2">
        <f>TREND(Calibration!$A$2:$A$4,Calibration!$B$2:$B$4,C91)</f>
        <v>423.48667409480834</v>
      </c>
      <c r="L91" s="2">
        <f>TREND(Calibration!$A$2:$A$4,Calibration!$C$2:$C$4,E91)</f>
        <v>704.31108345752671</v>
      </c>
      <c r="M91" s="2">
        <f>TREND(Calibration!$A$2:$A$4,Calibration!$D$2:$D$4,G91)</f>
        <v>549.75367381189892</v>
      </c>
    </row>
    <row r="92" spans="1:13" x14ac:dyDescent="0.25">
      <c r="A92">
        <v>447787</v>
      </c>
      <c r="B92">
        <v>14.45199966</v>
      </c>
      <c r="C92">
        <v>0.60919999999999996</v>
      </c>
      <c r="D92">
        <v>960.99499512</v>
      </c>
      <c r="E92">
        <v>1.71080005</v>
      </c>
      <c r="F92">
        <v>9.9000003020963209E+37</v>
      </c>
      <c r="G92">
        <v>1.43599999</v>
      </c>
      <c r="H92">
        <v>9.9000003020963209E+37</v>
      </c>
      <c r="K92" s="2">
        <f>TREND(Calibration!$A$2:$A$4,Calibration!$B$2:$B$4,C92)</f>
        <v>420.80994938162883</v>
      </c>
      <c r="L92" s="2">
        <f>TREND(Calibration!$A$2:$A$4,Calibration!$C$2:$C$4,E92)</f>
        <v>670.86481420810696</v>
      </c>
      <c r="M92" s="2">
        <f>TREND(Calibration!$A$2:$A$4,Calibration!$D$2:$D$4,G92)</f>
        <v>551.10995290236463</v>
      </c>
    </row>
    <row r="93" spans="1:13" x14ac:dyDescent="0.25">
      <c r="A93">
        <v>452788</v>
      </c>
      <c r="B93">
        <v>14.36200047</v>
      </c>
      <c r="C93">
        <v>0.61189996999999996</v>
      </c>
      <c r="D93">
        <v>963.88598633000004</v>
      </c>
      <c r="E93">
        <v>1.72539997</v>
      </c>
      <c r="F93">
        <v>9.9000003020963209E+37</v>
      </c>
      <c r="G93">
        <v>1.4354000099999999</v>
      </c>
      <c r="H93">
        <v>1222.9129638700001</v>
      </c>
      <c r="K93" s="2">
        <f>TREND(Calibration!$A$2:$A$4,Calibration!$B$2:$B$4,C93)</f>
        <v>422.49066482903419</v>
      </c>
      <c r="L93" s="2">
        <f>TREND(Calibration!$A$2:$A$4,Calibration!$C$2:$C$4,E93)</f>
        <v>676.73396051487271</v>
      </c>
      <c r="M93" s="2">
        <f>TREND(Calibration!$A$2:$A$4,Calibration!$D$2:$D$4,G93)</f>
        <v>550.86336118773329</v>
      </c>
    </row>
    <row r="94" spans="1:13" x14ac:dyDescent="0.25">
      <c r="A94">
        <v>457788</v>
      </c>
      <c r="B94">
        <v>14.18000031</v>
      </c>
      <c r="C94">
        <v>0.60860002000000002</v>
      </c>
      <c r="D94">
        <v>937.80999756000006</v>
      </c>
      <c r="E94">
        <v>1.7599999900000001</v>
      </c>
      <c r="F94">
        <v>9.9000003020963209E+37</v>
      </c>
      <c r="G94">
        <v>1.43700004</v>
      </c>
      <c r="H94">
        <v>9.9000003020963209E+37</v>
      </c>
      <c r="K94" s="2">
        <f>TREND(Calibration!$A$2:$A$4,Calibration!$B$2:$B$4,C94)</f>
        <v>420.43646535990484</v>
      </c>
      <c r="L94" s="2">
        <f>TREND(Calibration!$A$2:$A$4,Calibration!$C$2:$C$4,E94)</f>
        <v>690.64311752374829</v>
      </c>
      <c r="M94" s="2">
        <f>TREND(Calibration!$A$2:$A$4,Calibration!$D$2:$D$4,G94)</f>
        <v>551.52097334340772</v>
      </c>
    </row>
    <row r="95" spans="1:13" x14ac:dyDescent="0.25">
      <c r="A95">
        <v>462787</v>
      </c>
      <c r="B95">
        <v>14.01299953</v>
      </c>
      <c r="C95">
        <v>0.60809999999999997</v>
      </c>
      <c r="D95">
        <v>1058.8120117200001</v>
      </c>
      <c r="E95">
        <v>1.7287000400000001</v>
      </c>
      <c r="F95">
        <v>9.9000003020963209E+37</v>
      </c>
      <c r="G95">
        <v>1.4414000499999999</v>
      </c>
      <c r="H95">
        <v>1258.4360351600001</v>
      </c>
      <c r="K95" s="2">
        <f>TREND(Calibration!$A$2:$A$4,Calibration!$B$2:$B$4,C95)</f>
        <v>420.12520585035037</v>
      </c>
      <c r="L95" s="2">
        <f>TREND(Calibration!$A$2:$A$4,Calibration!$C$2:$C$4,E95)</f>
        <v>678.06058378764203</v>
      </c>
      <c r="M95" s="2">
        <f>TREND(Calibration!$A$2:$A$4,Calibration!$D$2:$D$4,G95)</f>
        <v>553.32937697402042</v>
      </c>
    </row>
    <row r="96" spans="1:13" x14ac:dyDescent="0.25">
      <c r="A96">
        <v>467798</v>
      </c>
      <c r="B96">
        <v>13.82800007</v>
      </c>
      <c r="C96">
        <v>0.59079999000000005</v>
      </c>
      <c r="D96">
        <v>9.9000003020963209E+37</v>
      </c>
      <c r="E96">
        <v>1.79130006</v>
      </c>
      <c r="F96">
        <v>1203.5889892600001</v>
      </c>
      <c r="G96">
        <v>1.44840002</v>
      </c>
      <c r="H96">
        <v>9.9000003020963209E+37</v>
      </c>
      <c r="K96" s="2">
        <f>TREND(Calibration!$A$2:$A$4,Calibration!$B$2:$B$4,C96)</f>
        <v>409.35605136075714</v>
      </c>
      <c r="L96" s="2">
        <f>TREND(Calibration!$A$2:$A$4,Calibration!$C$2:$C$4,E96)</f>
        <v>703.2256994996776</v>
      </c>
      <c r="M96" s="2">
        <f>TREND(Calibration!$A$2:$A$4,Calibration!$D$2:$D$4,G96)</f>
        <v>556.20636388136381</v>
      </c>
    </row>
    <row r="97" spans="1:13" x14ac:dyDescent="0.25">
      <c r="A97">
        <v>472788</v>
      </c>
      <c r="B97">
        <v>13.791000370000001</v>
      </c>
      <c r="C97">
        <v>0.60159998999999997</v>
      </c>
      <c r="D97">
        <v>433.14599608999998</v>
      </c>
      <c r="E97">
        <v>1.7729999999999999</v>
      </c>
      <c r="F97">
        <v>9.9000003020963209E+37</v>
      </c>
      <c r="G97">
        <v>1.44780004</v>
      </c>
      <c r="H97">
        <v>1173.2419433600001</v>
      </c>
      <c r="K97" s="2">
        <f>TREND(Calibration!$A$2:$A$4,Calibration!$B$2:$B$4,C97)</f>
        <v>416.07898784967284</v>
      </c>
      <c r="L97" s="2">
        <f>TREND(Calibration!$A$2:$A$4,Calibration!$C$2:$C$4,E97)</f>
        <v>695.86910237020072</v>
      </c>
      <c r="M97" s="2">
        <f>TREND(Calibration!$A$2:$A$4,Calibration!$D$2:$D$4,G97)</f>
        <v>555.95977216673248</v>
      </c>
    </row>
    <row r="98" spans="1:13" x14ac:dyDescent="0.25">
      <c r="A98">
        <v>477788</v>
      </c>
      <c r="B98">
        <v>13.87800026</v>
      </c>
      <c r="C98">
        <v>0.60430002000000005</v>
      </c>
      <c r="D98">
        <v>859.53399658000001</v>
      </c>
      <c r="E98">
        <v>1.8226000099999999</v>
      </c>
      <c r="F98">
        <v>9.9000003020963209E+37</v>
      </c>
      <c r="G98">
        <v>1.44889998</v>
      </c>
      <c r="H98">
        <v>9.9000003020963209E+37</v>
      </c>
      <c r="K98" s="2">
        <f>TREND(Calibration!$A$2:$A$4,Calibration!$B$2:$B$4,C98)</f>
        <v>417.75974064672545</v>
      </c>
      <c r="L98" s="2">
        <f>TREND(Calibration!$A$2:$A$4,Calibration!$C$2:$C$4,E98)</f>
        <v>715.80823323578397</v>
      </c>
      <c r="M98" s="2">
        <f>TREND(Calibration!$A$2:$A$4,Calibration!$D$2:$D$4,G98)</f>
        <v>556.41184738689242</v>
      </c>
    </row>
    <row r="99" spans="1:13" x14ac:dyDescent="0.25">
      <c r="A99">
        <v>482788</v>
      </c>
      <c r="B99">
        <v>14.036999700000001</v>
      </c>
      <c r="C99">
        <v>0.59840000000000004</v>
      </c>
      <c r="D99">
        <v>1295.48596191</v>
      </c>
      <c r="E99">
        <v>1.6698000399999999</v>
      </c>
      <c r="F99">
        <v>9.9000003020963209E+37</v>
      </c>
      <c r="G99">
        <v>1.4467999899999999</v>
      </c>
      <c r="H99">
        <v>9.9000003020963209E+37</v>
      </c>
      <c r="K99" s="2">
        <f>TREND(Calibration!$A$2:$A$4,Calibration!$B$2:$B$4,C99)</f>
        <v>414.08701289271312</v>
      </c>
      <c r="L99" s="2">
        <f>TREND(Calibration!$A$2:$A$4,Calibration!$C$2:$C$4,E99)</f>
        <v>654.38287065849431</v>
      </c>
      <c r="M99" s="2">
        <f>TREND(Calibration!$A$2:$A$4,Calibration!$D$2:$D$4,G99)</f>
        <v>555.54875172568927</v>
      </c>
    </row>
    <row r="100" spans="1:13" x14ac:dyDescent="0.25">
      <c r="A100">
        <v>487787</v>
      </c>
      <c r="B100">
        <v>14.255000109999999</v>
      </c>
      <c r="C100">
        <v>0.59350002000000002</v>
      </c>
      <c r="D100">
        <v>1076.1440429700001</v>
      </c>
      <c r="E100">
        <v>1.7383999800000001</v>
      </c>
      <c r="F100">
        <v>9.9000003020963209E+37</v>
      </c>
      <c r="G100">
        <v>1.44780004</v>
      </c>
      <c r="H100">
        <v>9.9000003020963209E+37</v>
      </c>
      <c r="K100" s="2">
        <f>TREND(Calibration!$A$2:$A$4,Calibration!$B$2:$B$4,C100)</f>
        <v>411.03680415780963</v>
      </c>
      <c r="L100" s="2">
        <f>TREND(Calibration!$A$2:$A$4,Calibration!$C$2:$C$4,E100)</f>
        <v>681.95994536132525</v>
      </c>
      <c r="M100" s="2">
        <f>TREND(Calibration!$A$2:$A$4,Calibration!$D$2:$D$4,G100)</f>
        <v>555.95977216673248</v>
      </c>
    </row>
    <row r="101" spans="1:13" x14ac:dyDescent="0.25">
      <c r="A101">
        <v>492787</v>
      </c>
      <c r="B101">
        <v>14.42300034</v>
      </c>
      <c r="C101">
        <v>0.60430002000000005</v>
      </c>
      <c r="D101">
        <v>478.66699218999997</v>
      </c>
      <c r="E101">
        <v>1.68599999</v>
      </c>
      <c r="F101">
        <v>9.9000003020963209E+37</v>
      </c>
      <c r="G101">
        <v>1.44410002</v>
      </c>
      <c r="H101">
        <v>1255.39904785</v>
      </c>
      <c r="K101" s="2">
        <f>TREND(Calibration!$A$2:$A$4,Calibration!$B$2:$B$4,C101)</f>
        <v>417.75974064672545</v>
      </c>
      <c r="L101" s="2">
        <f>TREND(Calibration!$A$2:$A$4,Calibration!$C$2:$C$4,E101)</f>
        <v>660.89522666539642</v>
      </c>
      <c r="M101" s="2">
        <f>TREND(Calibration!$A$2:$A$4,Calibration!$D$2:$D$4,G101)</f>
        <v>554.4390643498549</v>
      </c>
    </row>
    <row r="102" spans="1:13" x14ac:dyDescent="0.25">
      <c r="A102">
        <v>497786</v>
      </c>
      <c r="B102">
        <v>14.40100002</v>
      </c>
      <c r="C102">
        <v>0.59079999000000005</v>
      </c>
      <c r="D102">
        <v>9.9000003020963209E+37</v>
      </c>
      <c r="E102">
        <v>1.8642000000000001</v>
      </c>
      <c r="F102">
        <v>9.9000003020963209E+37</v>
      </c>
      <c r="G102">
        <v>1.4531999799999999</v>
      </c>
      <c r="H102">
        <v>9.9000003020963209E+37</v>
      </c>
      <c r="K102" s="2">
        <f>TREND(Calibration!$A$2:$A$4,Calibration!$B$2:$B$4,C102)</f>
        <v>409.35605136075714</v>
      </c>
      <c r="L102" s="2">
        <f>TREND(Calibration!$A$2:$A$4,Calibration!$C$2:$C$4,E102)</f>
        <v>732.5313678604939</v>
      </c>
      <c r="M102" s="2">
        <f>TREND(Calibration!$A$2:$A$4,Calibration!$D$2:$D$4,G102)</f>
        <v>558.17914691840133</v>
      </c>
    </row>
    <row r="103" spans="1:13" x14ac:dyDescent="0.25">
      <c r="A103">
        <v>502783</v>
      </c>
      <c r="B103">
        <v>14.28499985</v>
      </c>
      <c r="C103">
        <v>0.59619999000000001</v>
      </c>
      <c r="D103">
        <v>500.26800537000003</v>
      </c>
      <c r="E103">
        <v>1.80910003</v>
      </c>
      <c r="F103">
        <v>9.9000003020963209E+37</v>
      </c>
      <c r="G103">
        <v>1.45809996</v>
      </c>
      <c r="H103">
        <v>1326.2030029299999</v>
      </c>
      <c r="K103" s="2">
        <f>TREND(Calibration!$A$2:$A$4,Calibration!$B$2:$B$4,C103)</f>
        <v>412.71751960521499</v>
      </c>
      <c r="L103" s="2">
        <f>TREND(Calibration!$A$2:$A$4,Calibration!$C$2:$C$4,E103)</f>
        <v>710.38126118673085</v>
      </c>
      <c r="M103" s="2">
        <f>TREND(Calibration!$A$2:$A$4,Calibration!$D$2:$D$4,G103)</f>
        <v>560.19303816454158</v>
      </c>
    </row>
    <row r="104" spans="1:13" x14ac:dyDescent="0.25">
      <c r="A104">
        <v>507783</v>
      </c>
      <c r="B104">
        <v>14.13899994</v>
      </c>
      <c r="C104">
        <v>0.59030002000000004</v>
      </c>
      <c r="D104">
        <v>951.38598633000004</v>
      </c>
      <c r="E104">
        <v>1.77509999</v>
      </c>
      <c r="F104">
        <v>997.38397216999999</v>
      </c>
      <c r="G104">
        <v>1.47430003</v>
      </c>
      <c r="H104">
        <v>9.9000003020963209E+37</v>
      </c>
      <c r="K104" s="2">
        <f>TREND(Calibration!$A$2:$A$4,Calibration!$B$2:$B$4,C104)</f>
        <v>409.04482297590869</v>
      </c>
      <c r="L104" s="2">
        <f>TREND(Calibration!$A$2:$A$4,Calibration!$C$2:$C$4,E104)</f>
        <v>696.71329525295255</v>
      </c>
      <c r="M104" s="2">
        <f>TREND(Calibration!$A$2:$A$4,Calibration!$D$2:$D$4,G104)</f>
        <v>566.85126516952096</v>
      </c>
    </row>
    <row r="105" spans="1:13" x14ac:dyDescent="0.25">
      <c r="A105">
        <v>512783</v>
      </c>
      <c r="B105">
        <v>14.027000429999999</v>
      </c>
      <c r="C105">
        <v>0.60320001999999995</v>
      </c>
      <c r="D105">
        <v>700.42602538999995</v>
      </c>
      <c r="E105">
        <v>1.7669999599999999</v>
      </c>
      <c r="F105">
        <v>1358.6479492200001</v>
      </c>
      <c r="G105">
        <v>1.46570003</v>
      </c>
      <c r="H105">
        <v>1310.9780273399999</v>
      </c>
      <c r="K105" s="2">
        <f>TREND(Calibration!$A$2:$A$4,Calibration!$B$2:$B$4,C105)</f>
        <v>417.07499711544688</v>
      </c>
      <c r="L105" s="2">
        <f>TREND(Calibration!$A$2:$A$4,Calibration!$C$2:$C$4,E105)</f>
        <v>693.45709513958252</v>
      </c>
      <c r="M105" s="2">
        <f>TREND(Calibration!$A$2:$A$4,Calibration!$D$2:$D$4,G105)</f>
        <v>563.31666610650313</v>
      </c>
    </row>
    <row r="106" spans="1:13" x14ac:dyDescent="0.25">
      <c r="A106">
        <v>517786</v>
      </c>
      <c r="B106">
        <v>13.875</v>
      </c>
      <c r="C106">
        <v>0.59399997999999998</v>
      </c>
      <c r="D106">
        <v>9.9000003020963209E+37</v>
      </c>
      <c r="E106">
        <v>1.7270000000000001</v>
      </c>
      <c r="F106">
        <v>566.91101074000005</v>
      </c>
      <c r="G106">
        <v>1.46510005</v>
      </c>
      <c r="H106">
        <v>9.9000003020963209E+37</v>
      </c>
      <c r="K106" s="2">
        <f>TREND(Calibration!$A$2:$A$4,Calibration!$B$2:$B$4,C106)</f>
        <v>411.34802631771686</v>
      </c>
      <c r="L106" s="2">
        <f>TREND(Calibration!$A$2:$A$4,Calibration!$C$2:$C$4,E106)</f>
        <v>677.37717021500907</v>
      </c>
      <c r="M106" s="2">
        <f>TREND(Calibration!$A$2:$A$4,Calibration!$D$2:$D$4,G106)</f>
        <v>563.0700743918718</v>
      </c>
    </row>
    <row r="107" spans="1:13" x14ac:dyDescent="0.25">
      <c r="A107">
        <v>522786</v>
      </c>
      <c r="B107">
        <v>13.86299992</v>
      </c>
      <c r="C107">
        <v>0.58700001000000002</v>
      </c>
      <c r="D107">
        <v>939.18902588000003</v>
      </c>
      <c r="E107">
        <v>1.65199995</v>
      </c>
      <c r="F107">
        <v>680.47998046999999</v>
      </c>
      <c r="G107">
        <v>1.46510005</v>
      </c>
      <c r="H107">
        <v>9.9000003020963209E+37</v>
      </c>
      <c r="K107" s="2">
        <f>TREND(Calibration!$A$2:$A$4,Calibration!$B$2:$B$4,C107)</f>
        <v>406.9905861571321</v>
      </c>
      <c r="L107" s="2">
        <f>TREND(Calibration!$A$2:$A$4,Calibration!$C$2:$C$4,E107)</f>
        <v>647.22726073161812</v>
      </c>
      <c r="M107" s="2">
        <f>TREND(Calibration!$A$2:$A$4,Calibration!$D$2:$D$4,G107)</f>
        <v>563.0700743918718</v>
      </c>
    </row>
    <row r="108" spans="1:13" x14ac:dyDescent="0.25">
      <c r="A108">
        <v>527784</v>
      </c>
      <c r="B108">
        <v>14.00399971</v>
      </c>
      <c r="C108">
        <v>0.60430002000000005</v>
      </c>
      <c r="D108">
        <v>620.09002685999997</v>
      </c>
      <c r="E108">
        <v>1.63849998</v>
      </c>
      <c r="F108">
        <v>946.65802001999998</v>
      </c>
      <c r="G108">
        <v>1.4619</v>
      </c>
      <c r="H108">
        <v>9.9000003020963209E+37</v>
      </c>
      <c r="K108" s="2">
        <f>TREND(Calibration!$A$2:$A$4,Calibration!$B$2:$B$4,C108)</f>
        <v>417.75974064672545</v>
      </c>
      <c r="L108" s="2">
        <f>TREND(Calibration!$A$2:$A$4,Calibration!$C$2:$C$4,E108)</f>
        <v>641.80029270255022</v>
      </c>
      <c r="M108" s="2">
        <f>TREND(Calibration!$A$2:$A$4,Calibration!$D$2:$D$4,G108)</f>
        <v>561.75485419052177</v>
      </c>
    </row>
    <row r="109" spans="1:13" x14ac:dyDescent="0.25">
      <c r="A109">
        <v>532798</v>
      </c>
      <c r="B109">
        <v>14.18000031</v>
      </c>
      <c r="C109">
        <v>0.60589999000000005</v>
      </c>
      <c r="D109">
        <v>9.9000003020963209E+37</v>
      </c>
      <c r="E109">
        <v>1.7902</v>
      </c>
      <c r="F109">
        <v>996.28997803000004</v>
      </c>
      <c r="G109">
        <v>1.4602999699999999</v>
      </c>
      <c r="H109">
        <v>9.9000003020963209E+37</v>
      </c>
      <c r="K109" s="2">
        <f>TREND(Calibration!$A$2:$A$4,Calibration!$B$2:$B$4,C109)</f>
        <v>418.75571256285235</v>
      </c>
      <c r="L109" s="2">
        <f>TREND(Calibration!$A$2:$A$4,Calibration!$C$2:$C$4,E109)</f>
        <v>702.78347700214204</v>
      </c>
      <c r="M109" s="2">
        <f>TREND(Calibration!$A$2:$A$4,Calibration!$D$2:$D$4,G109)</f>
        <v>561.09724203484734</v>
      </c>
    </row>
    <row r="110" spans="1:13" x14ac:dyDescent="0.25">
      <c r="A110">
        <v>537787</v>
      </c>
      <c r="B110">
        <v>14.376000400000001</v>
      </c>
      <c r="C110">
        <v>0.59350002000000002</v>
      </c>
      <c r="D110">
        <v>1277.375</v>
      </c>
      <c r="E110">
        <v>1.72539997</v>
      </c>
      <c r="F110">
        <v>904.44500731999995</v>
      </c>
      <c r="G110">
        <v>1.4623999599999999</v>
      </c>
      <c r="H110">
        <v>9.9000003020963209E+37</v>
      </c>
      <c r="K110" s="2">
        <f>TREND(Calibration!$A$2:$A$4,Calibration!$B$2:$B$4,C110)</f>
        <v>411.03680415780963</v>
      </c>
      <c r="L110" s="2">
        <f>TREND(Calibration!$A$2:$A$4,Calibration!$C$2:$C$4,E110)</f>
        <v>676.73396051487271</v>
      </c>
      <c r="M110" s="2">
        <f>TREND(Calibration!$A$2:$A$4,Calibration!$D$2:$D$4,G110)</f>
        <v>561.96033769605049</v>
      </c>
    </row>
    <row r="111" spans="1:13" x14ac:dyDescent="0.25">
      <c r="A111">
        <v>542786</v>
      </c>
      <c r="B111">
        <v>14.56099987</v>
      </c>
      <c r="C111">
        <v>0.60000001999999997</v>
      </c>
      <c r="D111">
        <v>545.99298095999995</v>
      </c>
      <c r="E111">
        <v>1.7940000300000001</v>
      </c>
      <c r="F111">
        <v>1371.5710449200001</v>
      </c>
      <c r="G111">
        <v>1.4623999599999999</v>
      </c>
      <c r="H111">
        <v>1261.4610595700001</v>
      </c>
      <c r="K111" s="2">
        <f>TREND(Calibration!$A$2:$A$4,Calibration!$B$2:$B$4,C111)</f>
        <v>415.08301593354594</v>
      </c>
      <c r="L111" s="2">
        <f>TREND(Calibration!$A$2:$A$4,Calibration!$C$2:$C$4,E111)</f>
        <v>704.31108345752671</v>
      </c>
      <c r="M111" s="2">
        <f>TREND(Calibration!$A$2:$A$4,Calibration!$D$2:$D$4,G111)</f>
        <v>561.96033769605049</v>
      </c>
    </row>
    <row r="112" spans="1:13" x14ac:dyDescent="0.25">
      <c r="A112">
        <v>547786</v>
      </c>
      <c r="B112">
        <v>14.524999619999999</v>
      </c>
      <c r="C112">
        <v>0.59509999000000002</v>
      </c>
      <c r="D112">
        <v>1075.3719482399999</v>
      </c>
      <c r="E112">
        <v>1.73520005</v>
      </c>
      <c r="F112">
        <v>1309.0500488299999</v>
      </c>
      <c r="G112">
        <v>1.4630000599999999</v>
      </c>
      <c r="H112">
        <v>9.9000003020963209E+37</v>
      </c>
      <c r="K112" s="2">
        <f>TREND(Calibration!$A$2:$A$4,Calibration!$B$2:$B$4,C112)</f>
        <v>412.03277607393653</v>
      </c>
      <c r="L112" s="2">
        <f>TREND(Calibration!$A$2:$A$4,Calibration!$C$2:$C$4,E112)</f>
        <v>680.6735782208608</v>
      </c>
      <c r="M112" s="2">
        <f>TREND(Calibration!$A$2:$A$4,Calibration!$D$2:$D$4,G112)</f>
        <v>562.20697873066865</v>
      </c>
    </row>
    <row r="113" spans="1:13" x14ac:dyDescent="0.25">
      <c r="A113">
        <v>552783</v>
      </c>
      <c r="B113">
        <v>14.38399982</v>
      </c>
      <c r="C113">
        <v>0.60479998999999995</v>
      </c>
      <c r="D113">
        <v>1064.4029541</v>
      </c>
      <c r="E113">
        <v>1.79130006</v>
      </c>
      <c r="F113">
        <v>1056.8699951200001</v>
      </c>
      <c r="G113">
        <v>1.4623999599999999</v>
      </c>
      <c r="H113">
        <v>9.9000003020963209E+37</v>
      </c>
      <c r="K113" s="2">
        <f>TREND(Calibration!$A$2:$A$4,Calibration!$B$2:$B$4,C113)</f>
        <v>418.07096903157378</v>
      </c>
      <c r="L113" s="2">
        <f>TREND(Calibration!$A$2:$A$4,Calibration!$C$2:$C$4,E113)</f>
        <v>703.2256994996776</v>
      </c>
      <c r="M113" s="2">
        <f>TREND(Calibration!$A$2:$A$4,Calibration!$D$2:$D$4,G113)</f>
        <v>561.96033769605049</v>
      </c>
    </row>
    <row r="114" spans="1:13" x14ac:dyDescent="0.25">
      <c r="A114">
        <v>557783</v>
      </c>
      <c r="B114">
        <v>14.22000027</v>
      </c>
      <c r="C114">
        <v>0.61019999000000003</v>
      </c>
      <c r="D114">
        <v>1141.3149414100001</v>
      </c>
      <c r="E114">
        <v>1.7632000400000001</v>
      </c>
      <c r="F114">
        <v>9.9000003020963209E+37</v>
      </c>
      <c r="G114">
        <v>1.4673000599999999</v>
      </c>
      <c r="H114">
        <v>9.9000003020963209E+37</v>
      </c>
      <c r="K114" s="2">
        <f>TREND(Calibration!$A$2:$A$4,Calibration!$B$2:$B$4,C114)</f>
        <v>421.43243727603175</v>
      </c>
      <c r="L114" s="2">
        <f>TREND(Calibration!$A$2:$A$4,Calibration!$C$2:$C$4,E114)</f>
        <v>691.9295329040358</v>
      </c>
      <c r="M114" s="2">
        <f>TREND(Calibration!$A$2:$A$4,Calibration!$D$2:$D$4,G114)</f>
        <v>563.97427826217756</v>
      </c>
    </row>
    <row r="115" spans="1:13" x14ac:dyDescent="0.25">
      <c r="A115">
        <v>562786</v>
      </c>
      <c r="B115">
        <v>14.010999679999999</v>
      </c>
      <c r="C115">
        <v>0.60970002000000001</v>
      </c>
      <c r="D115">
        <v>1314.83203125</v>
      </c>
      <c r="E115">
        <v>1.8258999600000001</v>
      </c>
      <c r="F115">
        <v>9.9000003020963209E+37</v>
      </c>
      <c r="G115">
        <v>1.4630000599999999</v>
      </c>
      <c r="H115">
        <v>9.9000003020963209E+37</v>
      </c>
      <c r="K115" s="2">
        <f>TREND(Calibration!$A$2:$A$4,Calibration!$B$2:$B$4,C115)</f>
        <v>421.1212088911833</v>
      </c>
      <c r="L115" s="2">
        <f>TREND(Calibration!$A$2:$A$4,Calibration!$C$2:$C$4,E115)</f>
        <v>717.13480826873024</v>
      </c>
      <c r="M115" s="2">
        <f>TREND(Calibration!$A$2:$A$4,Calibration!$D$2:$D$4,G115)</f>
        <v>562.20697873066865</v>
      </c>
    </row>
    <row r="116" spans="1:13" x14ac:dyDescent="0.25">
      <c r="A116">
        <v>567787</v>
      </c>
      <c r="B116">
        <v>13.838999749999999</v>
      </c>
      <c r="C116">
        <v>0.59570003000000005</v>
      </c>
      <c r="D116">
        <v>1277.79296875</v>
      </c>
      <c r="E116">
        <v>1.66869998</v>
      </c>
      <c r="F116">
        <v>1010.07702637</v>
      </c>
      <c r="G116">
        <v>1.4673000599999999</v>
      </c>
      <c r="H116">
        <v>9.9000003020963209E+37</v>
      </c>
      <c r="K116" s="2">
        <f>TREND(Calibration!$A$2:$A$4,Calibration!$B$2:$B$4,C116)</f>
        <v>412.40629744530776</v>
      </c>
      <c r="L116" s="2">
        <f>TREND(Calibration!$A$2:$A$4,Calibration!$C$2:$C$4,E116)</f>
        <v>653.94064816095874</v>
      </c>
      <c r="M116" s="2">
        <f>TREND(Calibration!$A$2:$A$4,Calibration!$D$2:$D$4,G116)</f>
        <v>563.97427826217756</v>
      </c>
    </row>
    <row r="117" spans="1:13" x14ac:dyDescent="0.25">
      <c r="A117">
        <v>572786</v>
      </c>
      <c r="B117">
        <v>13.803000450000001</v>
      </c>
      <c r="C117">
        <v>0.59240000999999998</v>
      </c>
      <c r="D117">
        <v>726.38598633000004</v>
      </c>
      <c r="E117">
        <v>1.6990000000000001</v>
      </c>
      <c r="F117">
        <v>845.43103026999995</v>
      </c>
      <c r="G117">
        <v>1.4688999700000001</v>
      </c>
      <c r="H117">
        <v>9.9000003020963209E+37</v>
      </c>
      <c r="K117" s="2">
        <f>TREND(Calibration!$A$2:$A$4,Calibration!$B$2:$B$4,C117)</f>
        <v>410.35205440158995</v>
      </c>
      <c r="L117" s="2">
        <f>TREND(Calibration!$A$2:$A$4,Calibration!$C$2:$C$4,E117)</f>
        <v>666.12121151184897</v>
      </c>
      <c r="M117" s="2">
        <f>TREND(Calibration!$A$2:$A$4,Calibration!$D$2:$D$4,G117)</f>
        <v>564.63184109786516</v>
      </c>
    </row>
    <row r="118" spans="1:13" x14ac:dyDescent="0.25">
      <c r="A118">
        <v>577786</v>
      </c>
      <c r="B118">
        <v>13.92099953</v>
      </c>
      <c r="C118">
        <v>0.60919999999999996</v>
      </c>
      <c r="D118">
        <v>833.09002685999997</v>
      </c>
      <c r="E118">
        <v>1.8209999800000001</v>
      </c>
      <c r="F118">
        <v>1021.9450073199999</v>
      </c>
      <c r="G118">
        <v>1.47049999</v>
      </c>
      <c r="H118">
        <v>9.9000003020963209E+37</v>
      </c>
      <c r="K118" s="2">
        <f>TREND(Calibration!$A$2:$A$4,Calibration!$B$2:$B$4,C118)</f>
        <v>420.80994938162883</v>
      </c>
      <c r="L118" s="2">
        <f>TREND(Calibration!$A$2:$A$4,Calibration!$C$2:$C$4,E118)</f>
        <v>715.16502353564772</v>
      </c>
      <c r="M118" s="2">
        <f>TREND(Calibration!$A$2:$A$4,Calibration!$D$2:$D$4,G118)</f>
        <v>565.28944914354065</v>
      </c>
    </row>
    <row r="119" spans="1:13" x14ac:dyDescent="0.25">
      <c r="A119">
        <v>582788</v>
      </c>
      <c r="B119">
        <v>14.100000380000001</v>
      </c>
      <c r="C119">
        <v>0.60110003000000001</v>
      </c>
      <c r="D119">
        <v>9.9000003020963209E+37</v>
      </c>
      <c r="E119">
        <v>1.76049995</v>
      </c>
      <c r="F119">
        <v>889.63397216999999</v>
      </c>
      <c r="G119">
        <v>1.4726999999999999</v>
      </c>
      <c r="H119">
        <v>9.9000003020963209E+37</v>
      </c>
      <c r="K119" s="2">
        <f>TREND(Calibration!$A$2:$A$4,Calibration!$B$2:$B$4,C119)</f>
        <v>415.76776568976561</v>
      </c>
      <c r="L119" s="2">
        <f>TREND(Calibration!$A$2:$A$4,Calibration!$C$2:$C$4,E119)</f>
        <v>690.84410070636375</v>
      </c>
      <c r="M119" s="2">
        <f>TREND(Calibration!$A$2:$A$4,Calibration!$D$2:$D$4,G119)</f>
        <v>566.19365301384641</v>
      </c>
    </row>
    <row r="120" spans="1:13" x14ac:dyDescent="0.25">
      <c r="A120">
        <v>587787</v>
      </c>
      <c r="B120">
        <v>14.29300022</v>
      </c>
      <c r="C120">
        <v>0.59670000999999995</v>
      </c>
      <c r="D120">
        <v>1013.50402832</v>
      </c>
      <c r="E120">
        <v>1.71790004</v>
      </c>
      <c r="F120">
        <v>975.47998046999999</v>
      </c>
      <c r="G120">
        <v>1.47539997</v>
      </c>
      <c r="H120">
        <v>9.9000003020963209E+37</v>
      </c>
      <c r="K120" s="2">
        <f>TREND(Calibration!$A$2:$A$4,Calibration!$B$2:$B$4,C120)</f>
        <v>413.02877911476935</v>
      </c>
      <c r="L120" s="2">
        <f>TREND(Calibration!$A$2:$A$4,Calibration!$C$2:$C$4,E120)</f>
        <v>673.71899971642301</v>
      </c>
      <c r="M120" s="2">
        <f>TREND(Calibration!$A$2:$A$4,Calibration!$D$2:$D$4,G120)</f>
        <v>567.3033403896809</v>
      </c>
    </row>
    <row r="121" spans="1:13" x14ac:dyDescent="0.25">
      <c r="A121">
        <v>592799</v>
      </c>
      <c r="B121">
        <v>14.51200008</v>
      </c>
      <c r="C121">
        <v>0.59840000000000004</v>
      </c>
      <c r="D121">
        <v>712.84497069999998</v>
      </c>
      <c r="E121">
        <v>1.8517999599999999</v>
      </c>
      <c r="F121">
        <v>1035.2330322299999</v>
      </c>
      <c r="G121">
        <v>1.4731999600000001</v>
      </c>
      <c r="H121">
        <v>9.9000003020963209E+37</v>
      </c>
      <c r="K121" s="2">
        <f>TREND(Calibration!$A$2:$A$4,Calibration!$B$2:$B$4,C121)</f>
        <v>414.08701289271312</v>
      </c>
      <c r="L121" s="2">
        <f>TREND(Calibration!$A$2:$A$4,Calibration!$C$2:$C$4,E121)</f>
        <v>727.54657006915329</v>
      </c>
      <c r="M121" s="2">
        <f>TREND(Calibration!$A$2:$A$4,Calibration!$D$2:$D$4,G121)</f>
        <v>566.39913651937525</v>
      </c>
    </row>
    <row r="122" spans="1:13" x14ac:dyDescent="0.25">
      <c r="A122">
        <v>597788</v>
      </c>
      <c r="B122">
        <v>14.52999973</v>
      </c>
      <c r="C122">
        <v>0.60750002000000003</v>
      </c>
      <c r="D122">
        <v>1210.1510009799999</v>
      </c>
      <c r="E122">
        <v>2.0878000299999999</v>
      </c>
      <c r="F122">
        <v>957.60498046999999</v>
      </c>
      <c r="G122">
        <v>1.4770000000000001</v>
      </c>
      <c r="H122">
        <v>9.9000003020963209E+37</v>
      </c>
      <c r="K122" s="2">
        <f>TREND(Calibration!$A$2:$A$4,Calibration!$B$2:$B$4,C122)</f>
        <v>419.75172182862639</v>
      </c>
      <c r="L122" s="2">
        <f>TREND(Calibration!$A$2:$A$4,Calibration!$C$2:$C$4,E122)</f>
        <v>822.41825013568564</v>
      </c>
      <c r="M122" s="2">
        <f>TREND(Calibration!$A$2:$A$4,Calibration!$D$2:$D$4,G122)</f>
        <v>567.96095254535544</v>
      </c>
    </row>
    <row r="123" spans="1:13" x14ac:dyDescent="0.25">
      <c r="A123">
        <v>602787</v>
      </c>
      <c r="B123">
        <v>14.43900013</v>
      </c>
      <c r="C123">
        <v>0.60430002000000005</v>
      </c>
      <c r="D123">
        <v>1141.0329589800001</v>
      </c>
      <c r="E123">
        <v>1.9944000200000001</v>
      </c>
      <c r="F123">
        <v>1199.1860351600001</v>
      </c>
      <c r="G123">
        <v>1.47860003</v>
      </c>
      <c r="H123">
        <v>9.9000003020963209E+37</v>
      </c>
      <c r="K123" s="2">
        <f>TREND(Calibration!$A$2:$A$4,Calibration!$B$2:$B$4,C123)</f>
        <v>417.75974064672545</v>
      </c>
      <c r="L123" s="2">
        <f>TREND(Calibration!$A$2:$A$4,Calibration!$C$2:$C$4,E123)</f>
        <v>784.87158387015904</v>
      </c>
      <c r="M123" s="2">
        <f>TREND(Calibration!$A$2:$A$4,Calibration!$D$2:$D$4,G123)</f>
        <v>568.61856470102987</v>
      </c>
    </row>
    <row r="124" spans="1:13" x14ac:dyDescent="0.25">
      <c r="A124">
        <v>607787</v>
      </c>
      <c r="B124">
        <v>14.286999700000001</v>
      </c>
      <c r="C124">
        <v>0.61019999000000003</v>
      </c>
      <c r="D124">
        <v>948.30902100000003</v>
      </c>
      <c r="E124">
        <v>1.7577999799999999</v>
      </c>
      <c r="F124">
        <v>9.9000003020963209E+37</v>
      </c>
      <c r="G124">
        <v>1.4759000499999999</v>
      </c>
      <c r="H124">
        <v>9.9000003020963209E+37</v>
      </c>
      <c r="K124" s="2">
        <f>TREND(Calibration!$A$2:$A$4,Calibration!$B$2:$B$4,C124)</f>
        <v>421.43243727603175</v>
      </c>
      <c r="L124" s="2">
        <f>TREND(Calibration!$A$2:$A$4,Calibration!$C$2:$C$4,E124)</f>
        <v>689.75871674851476</v>
      </c>
      <c r="M124" s="2">
        <f>TREND(Calibration!$A$2:$A$4,Calibration!$D$2:$D$4,G124)</f>
        <v>567.50887321519645</v>
      </c>
    </row>
    <row r="125" spans="1:13" x14ac:dyDescent="0.25">
      <c r="A125">
        <v>612787</v>
      </c>
      <c r="B125">
        <v>14.16300011</v>
      </c>
      <c r="C125">
        <v>0.61080003000000005</v>
      </c>
      <c r="D125">
        <v>1008.26098633</v>
      </c>
      <c r="E125">
        <v>1.8918000500000001</v>
      </c>
      <c r="F125">
        <v>9.9000003020963209E+37</v>
      </c>
      <c r="G125">
        <v>1.4759000499999999</v>
      </c>
      <c r="H125">
        <v>9.9000003020963209E+37</v>
      </c>
      <c r="K125" s="2">
        <f>TREND(Calibration!$A$2:$A$4,Calibration!$B$2:$B$4,C125)</f>
        <v>421.80595864740297</v>
      </c>
      <c r="L125" s="2">
        <f>TREND(Calibration!$A$2:$A$4,Calibration!$C$2:$C$4,E125)</f>
        <v>743.62654725353514</v>
      </c>
      <c r="M125" s="2">
        <f>TREND(Calibration!$A$2:$A$4,Calibration!$D$2:$D$4,G125)</f>
        <v>567.50887321519645</v>
      </c>
    </row>
    <row r="126" spans="1:13" x14ac:dyDescent="0.25">
      <c r="A126">
        <v>617787</v>
      </c>
      <c r="B126">
        <v>14.024000170000001</v>
      </c>
      <c r="C126">
        <v>0.61080003000000005</v>
      </c>
      <c r="D126">
        <v>879.17401123000002</v>
      </c>
      <c r="E126">
        <v>1.8009999999999999</v>
      </c>
      <c r="F126">
        <v>9.9000003020963209E+37</v>
      </c>
      <c r="G126">
        <v>1.4731999600000001</v>
      </c>
      <c r="H126">
        <v>9.9000003020963209E+37</v>
      </c>
      <c r="K126" s="2">
        <f>TREND(Calibration!$A$2:$A$4,Calibration!$B$2:$B$4,C126)</f>
        <v>421.80595864740297</v>
      </c>
      <c r="L126" s="2">
        <f>TREND(Calibration!$A$2:$A$4,Calibration!$C$2:$C$4,E126)</f>
        <v>707.12506107336094</v>
      </c>
      <c r="M126" s="2">
        <f>TREND(Calibration!$A$2:$A$4,Calibration!$D$2:$D$4,G126)</f>
        <v>566.39913651937525</v>
      </c>
    </row>
    <row r="127" spans="1:13" x14ac:dyDescent="0.25">
      <c r="A127">
        <v>622798</v>
      </c>
      <c r="B127">
        <v>13.95699978</v>
      </c>
      <c r="C127">
        <v>0.61669998999999998</v>
      </c>
      <c r="D127">
        <v>1153.57299805</v>
      </c>
      <c r="E127">
        <v>1.77569997</v>
      </c>
      <c r="F127">
        <v>9.9000003020963209E+37</v>
      </c>
      <c r="G127">
        <v>1.4823999400000001</v>
      </c>
      <c r="H127">
        <v>9.9000003020963209E+37</v>
      </c>
      <c r="K127" s="2">
        <f>TREND(Calibration!$A$2:$A$4,Calibration!$B$2:$B$4,C127)</f>
        <v>425.47864905176806</v>
      </c>
      <c r="L127" s="2">
        <f>TREND(Calibration!$A$2:$A$4,Calibration!$C$2:$C$4,E127)</f>
        <v>696.95448632804971</v>
      </c>
      <c r="M127" s="2">
        <f>TREND(Calibration!$A$2:$A$4,Calibration!$D$2:$D$4,G127)</f>
        <v>570.18032729702429</v>
      </c>
    </row>
    <row r="128" spans="1:13" x14ac:dyDescent="0.25">
      <c r="A128">
        <v>627788</v>
      </c>
      <c r="B128">
        <v>14.071000099999999</v>
      </c>
      <c r="C128">
        <v>0.61619997000000004</v>
      </c>
      <c r="D128">
        <v>462.38800049000002</v>
      </c>
      <c r="E128">
        <v>1.87989998</v>
      </c>
      <c r="F128">
        <v>9.9000003020963209E+37</v>
      </c>
      <c r="G128">
        <v>1.48730004</v>
      </c>
      <c r="H128">
        <v>9.9000003020963209E+37</v>
      </c>
      <c r="K128" s="2">
        <f>TREND(Calibration!$A$2:$A$4,Calibration!$B$2:$B$4,C128)</f>
        <v>425.16738954221364</v>
      </c>
      <c r="L128" s="2">
        <f>TREND(Calibration!$A$2:$A$4,Calibration!$C$2:$C$4,E128)</f>
        <v>738.84273666479532</v>
      </c>
      <c r="M128" s="2">
        <f>TREND(Calibration!$A$2:$A$4,Calibration!$D$2:$D$4,G128)</f>
        <v>572.19426786315148</v>
      </c>
    </row>
    <row r="129" spans="1:13" x14ac:dyDescent="0.25">
      <c r="A129">
        <v>632788</v>
      </c>
      <c r="B129">
        <v>14.277999879999999</v>
      </c>
      <c r="C129">
        <v>0.60750002000000003</v>
      </c>
      <c r="D129">
        <v>903.87097168000003</v>
      </c>
      <c r="E129">
        <v>1.7740000499999999</v>
      </c>
      <c r="F129">
        <v>9.9000003020963209E+37</v>
      </c>
      <c r="G129">
        <v>1.4823999400000001</v>
      </c>
      <c r="H129">
        <v>9.9000003020963209E+37</v>
      </c>
      <c r="K129" s="2">
        <f>TREND(Calibration!$A$2:$A$4,Calibration!$B$2:$B$4,C129)</f>
        <v>419.75172182862639</v>
      </c>
      <c r="L129" s="2">
        <f>TREND(Calibration!$A$2:$A$4,Calibration!$C$2:$C$4,E129)</f>
        <v>696.27112099523981</v>
      </c>
      <c r="M129" s="2">
        <f>TREND(Calibration!$A$2:$A$4,Calibration!$D$2:$D$4,G129)</f>
        <v>570.18032729702429</v>
      </c>
    </row>
    <row r="130" spans="1:13" x14ac:dyDescent="0.25">
      <c r="A130">
        <v>637798</v>
      </c>
      <c r="B130">
        <v>14.44200039</v>
      </c>
      <c r="C130">
        <v>0.60320001999999995</v>
      </c>
      <c r="D130">
        <v>1350.45800781</v>
      </c>
      <c r="E130">
        <v>1.92789996</v>
      </c>
      <c r="F130">
        <v>9.9000003020963209E+37</v>
      </c>
      <c r="G130">
        <v>1.4835</v>
      </c>
      <c r="H130">
        <v>9.9000003020963209E+37</v>
      </c>
      <c r="K130" s="2">
        <f>TREND(Calibration!$A$2:$A$4,Calibration!$B$2:$B$4,C130)</f>
        <v>417.07499711544688</v>
      </c>
      <c r="L130" s="2">
        <f>TREND(Calibration!$A$2:$A$4,Calibration!$C$2:$C$4,E130)</f>
        <v>758.1386578302421</v>
      </c>
      <c r="M130" s="2">
        <f>TREND(Calibration!$A$2:$A$4,Calibration!$D$2:$D$4,G130)</f>
        <v>570.63245183717117</v>
      </c>
    </row>
    <row r="131" spans="1:13" x14ac:dyDescent="0.25">
      <c r="A131">
        <v>642787</v>
      </c>
      <c r="B131">
        <v>14.574000359999999</v>
      </c>
      <c r="C131">
        <v>0.59350002000000002</v>
      </c>
      <c r="D131">
        <v>738.12402343999997</v>
      </c>
      <c r="E131">
        <v>1.73570001</v>
      </c>
      <c r="F131">
        <v>1223.69494629</v>
      </c>
      <c r="G131">
        <v>1.4861999800000001</v>
      </c>
      <c r="H131">
        <v>1222.34997559</v>
      </c>
      <c r="K131" s="2">
        <f>TREND(Calibration!$A$2:$A$4,Calibration!$B$2:$B$4,C131)</f>
        <v>411.03680415780963</v>
      </c>
      <c r="L131" s="2">
        <f>TREND(Calibration!$A$2:$A$4,Calibration!$C$2:$C$4,E131)</f>
        <v>680.87456140347626</v>
      </c>
      <c r="M131" s="2">
        <f>TREND(Calibration!$A$2:$A$4,Calibration!$D$2:$D$4,G131)</f>
        <v>571.7421433230046</v>
      </c>
    </row>
    <row r="132" spans="1:13" x14ac:dyDescent="0.25">
      <c r="A132">
        <v>647788</v>
      </c>
      <c r="B132">
        <v>14.56200027</v>
      </c>
      <c r="C132">
        <v>0.59350002000000002</v>
      </c>
      <c r="D132">
        <v>893.53399658000001</v>
      </c>
      <c r="E132">
        <v>1.7848000500000001</v>
      </c>
      <c r="F132">
        <v>872.24298095999995</v>
      </c>
      <c r="G132">
        <v>1.48570001</v>
      </c>
      <c r="H132">
        <v>9.9000003020963209E+37</v>
      </c>
      <c r="K132" s="2">
        <f>TREND(Calibration!$A$2:$A$4,Calibration!$B$2:$B$4,C132)</f>
        <v>411.03680415780963</v>
      </c>
      <c r="L132" s="2">
        <f>TREND(Calibration!$A$2:$A$4,Calibration!$C$2:$C$4,E132)</f>
        <v>700.61270506645883</v>
      </c>
      <c r="M132" s="2">
        <f>TREND(Calibration!$A$2:$A$4,Calibration!$D$2:$D$4,G132)</f>
        <v>571.53665570747694</v>
      </c>
    </row>
    <row r="133" spans="1:13" x14ac:dyDescent="0.25">
      <c r="A133">
        <v>652788</v>
      </c>
      <c r="B133">
        <v>14.43900013</v>
      </c>
      <c r="C133">
        <v>0.59780001999999999</v>
      </c>
      <c r="D133">
        <v>866.17297363</v>
      </c>
      <c r="E133">
        <v>1.99109995</v>
      </c>
      <c r="F133">
        <v>747.92401123000002</v>
      </c>
      <c r="G133">
        <v>1.48889995</v>
      </c>
      <c r="H133">
        <v>9.9000003020963209E+37</v>
      </c>
      <c r="K133" s="2">
        <f>TREND(Calibration!$A$2:$A$4,Calibration!$B$2:$B$4,C133)</f>
        <v>413.71352887098902</v>
      </c>
      <c r="L133" s="2">
        <f>TREND(Calibration!$A$2:$A$4,Calibration!$C$2:$C$4,E133)</f>
        <v>783.54496059738983</v>
      </c>
      <c r="M133" s="2">
        <f>TREND(Calibration!$A$2:$A$4,Calibration!$D$2:$D$4,G133)</f>
        <v>572.85183069883897</v>
      </c>
    </row>
    <row r="134" spans="1:13" x14ac:dyDescent="0.25">
      <c r="A134">
        <v>657787</v>
      </c>
      <c r="B134">
        <v>14.248999599999999</v>
      </c>
      <c r="C134">
        <v>0.60110003000000001</v>
      </c>
      <c r="D134">
        <v>866.17199706999997</v>
      </c>
      <c r="E134">
        <v>1.7226999999999999</v>
      </c>
      <c r="F134">
        <v>914.91198729999996</v>
      </c>
      <c r="G134">
        <v>1.49269998</v>
      </c>
      <c r="H134">
        <v>9.9000003020963209E+37</v>
      </c>
      <c r="K134" s="2">
        <f>TREND(Calibration!$A$2:$A$4,Calibration!$B$2:$B$4,C134)</f>
        <v>415.76776568976561</v>
      </c>
      <c r="L134" s="2">
        <f>TREND(Calibration!$A$2:$A$4,Calibration!$C$2:$C$4,E134)</f>
        <v>675.64857655702372</v>
      </c>
      <c r="M134" s="2">
        <f>TREND(Calibration!$A$2:$A$4,Calibration!$D$2:$D$4,G134)</f>
        <v>574.41364261482033</v>
      </c>
    </row>
    <row r="135" spans="1:13" x14ac:dyDescent="0.25">
      <c r="A135">
        <v>662787</v>
      </c>
      <c r="B135">
        <v>14.06099987</v>
      </c>
      <c r="C135">
        <v>0.59030002000000004</v>
      </c>
      <c r="D135">
        <v>9.9000003020963209E+37</v>
      </c>
      <c r="E135">
        <v>1.7206000100000001</v>
      </c>
      <c r="F135">
        <v>327.02099608999998</v>
      </c>
      <c r="G135">
        <v>1.49269998</v>
      </c>
      <c r="H135">
        <v>9.9000003020963209E+37</v>
      </c>
      <c r="K135" s="2">
        <f>TREND(Calibration!$A$2:$A$4,Calibration!$B$2:$B$4,C135)</f>
        <v>409.04482297590869</v>
      </c>
      <c r="L135" s="2">
        <f>TREND(Calibration!$A$2:$A$4,Calibration!$C$2:$C$4,E135)</f>
        <v>674.804383674272</v>
      </c>
      <c r="M135" s="2">
        <f>TREND(Calibration!$A$2:$A$4,Calibration!$D$2:$D$4,G135)</f>
        <v>574.41364261482033</v>
      </c>
    </row>
    <row r="136" spans="1:13" x14ac:dyDescent="0.25">
      <c r="A136">
        <v>667788</v>
      </c>
      <c r="B136">
        <v>14.019000050000001</v>
      </c>
      <c r="C136">
        <v>0.59619999000000001</v>
      </c>
      <c r="D136">
        <v>804.97497558999999</v>
      </c>
      <c r="E136">
        <v>1.7595000300000001</v>
      </c>
      <c r="F136">
        <v>746.39501953000001</v>
      </c>
      <c r="G136">
        <v>1.48730004</v>
      </c>
      <c r="H136">
        <v>9.9000003020963209E+37</v>
      </c>
      <c r="K136" s="2">
        <f>TREND(Calibration!$A$2:$A$4,Calibration!$B$2:$B$4,C136)</f>
        <v>412.71751960521499</v>
      </c>
      <c r="L136" s="2">
        <f>TREND(Calibration!$A$2:$A$4,Calibration!$C$2:$C$4,E136)</f>
        <v>690.44213434113294</v>
      </c>
      <c r="M136" s="2">
        <f>TREND(Calibration!$A$2:$A$4,Calibration!$D$2:$D$4,G136)</f>
        <v>572.19426786315148</v>
      </c>
    </row>
    <row r="137" spans="1:13" x14ac:dyDescent="0.25">
      <c r="A137">
        <v>672787</v>
      </c>
      <c r="B137">
        <v>13.960000040000001</v>
      </c>
      <c r="C137">
        <v>0.59670000999999995</v>
      </c>
      <c r="D137">
        <v>1042.9919433600001</v>
      </c>
      <c r="E137">
        <v>1.93169999</v>
      </c>
      <c r="F137">
        <v>1284.9260253899999</v>
      </c>
      <c r="G137">
        <v>1.4835</v>
      </c>
      <c r="H137">
        <v>9.9000003020963209E+37</v>
      </c>
      <c r="K137" s="2">
        <f>TREND(Calibration!$A$2:$A$4,Calibration!$B$2:$B$4,C137)</f>
        <v>413.02877911476935</v>
      </c>
      <c r="L137" s="2">
        <f>TREND(Calibration!$A$2:$A$4,Calibration!$C$2:$C$4,E137)</f>
        <v>759.66626428562677</v>
      </c>
      <c r="M137" s="2">
        <f>TREND(Calibration!$A$2:$A$4,Calibration!$D$2:$D$4,G137)</f>
        <v>570.63245183717117</v>
      </c>
    </row>
    <row r="138" spans="1:13" x14ac:dyDescent="0.25">
      <c r="A138">
        <v>677787</v>
      </c>
      <c r="B138">
        <v>14.085000040000001</v>
      </c>
      <c r="C138">
        <v>0.59670000999999995</v>
      </c>
      <c r="D138">
        <v>1222.3129882799999</v>
      </c>
      <c r="E138">
        <v>1.7173000599999999</v>
      </c>
      <c r="F138">
        <v>1086.0880127</v>
      </c>
      <c r="G138">
        <v>1.4921</v>
      </c>
      <c r="H138">
        <v>9.9000003020963209E+37</v>
      </c>
      <c r="K138" s="2">
        <f>TREND(Calibration!$A$2:$A$4,Calibration!$B$2:$B$4,C138)</f>
        <v>413.02877911476935</v>
      </c>
      <c r="L138" s="2">
        <f>TREND(Calibration!$A$2:$A$4,Calibration!$C$2:$C$4,E138)</f>
        <v>673.47780864132574</v>
      </c>
      <c r="M138" s="2">
        <f>TREND(Calibration!$A$2:$A$4,Calibration!$D$2:$D$4,G138)</f>
        <v>574.167050900189</v>
      </c>
    </row>
    <row r="139" spans="1:13" x14ac:dyDescent="0.25">
      <c r="A139">
        <v>682788</v>
      </c>
      <c r="B139">
        <v>14.256999970000001</v>
      </c>
      <c r="C139">
        <v>0.60000001999999997</v>
      </c>
      <c r="D139">
        <v>1293.6889648399999</v>
      </c>
      <c r="E139">
        <v>1.8101999799999999</v>
      </c>
      <c r="F139">
        <v>1095.3039550799999</v>
      </c>
      <c r="G139">
        <v>1.49319994</v>
      </c>
      <c r="H139">
        <v>9.9000003020963209E+37</v>
      </c>
      <c r="K139" s="2">
        <f>TREND(Calibration!$A$2:$A$4,Calibration!$B$2:$B$4,C139)</f>
        <v>415.08301593354594</v>
      </c>
      <c r="L139" s="2">
        <f>TREND(Calibration!$A$2:$A$4,Calibration!$C$2:$C$4,E139)</f>
        <v>710.8234394644287</v>
      </c>
      <c r="M139" s="2">
        <f>TREND(Calibration!$A$2:$A$4,Calibration!$D$2:$D$4,G139)</f>
        <v>574.61912612034894</v>
      </c>
    </row>
    <row r="140" spans="1:13" x14ac:dyDescent="0.25">
      <c r="A140">
        <v>687787</v>
      </c>
      <c r="B140">
        <v>14.43299961</v>
      </c>
      <c r="C140">
        <v>0.60479998999999995</v>
      </c>
      <c r="D140">
        <v>1089.6359863299999</v>
      </c>
      <c r="E140">
        <v>1.7946000099999999</v>
      </c>
      <c r="F140">
        <v>1121.91894531</v>
      </c>
      <c r="G140">
        <v>1.4947999700000001</v>
      </c>
      <c r="H140">
        <v>1371.93200684</v>
      </c>
      <c r="K140" s="2">
        <f>TREND(Calibration!$A$2:$A$4,Calibration!$B$2:$B$4,C140)</f>
        <v>418.07096903157378</v>
      </c>
      <c r="L140" s="2">
        <f>TREND(Calibration!$A$2:$A$4,Calibration!$C$2:$C$4,E140)</f>
        <v>704.55227453262376</v>
      </c>
      <c r="M140" s="2">
        <f>TREND(Calibration!$A$2:$A$4,Calibration!$D$2:$D$4,G140)</f>
        <v>575.27673827602348</v>
      </c>
    </row>
    <row r="141" spans="1:13" x14ac:dyDescent="0.25">
      <c r="A141">
        <v>692787</v>
      </c>
      <c r="B141">
        <v>14.583999629999999</v>
      </c>
      <c r="C141">
        <v>0.60320001999999995</v>
      </c>
      <c r="D141">
        <v>1129.5720214800001</v>
      </c>
      <c r="E141">
        <v>1.9485000400000001</v>
      </c>
      <c r="F141">
        <v>1287.3549804700001</v>
      </c>
      <c r="G141">
        <v>1.50020003</v>
      </c>
      <c r="H141">
        <v>9.9000003020963209E+37</v>
      </c>
      <c r="K141" s="2">
        <f>TREND(Calibration!$A$2:$A$4,Calibration!$B$2:$B$4,C141)</f>
        <v>417.07499711544688</v>
      </c>
      <c r="L141" s="2">
        <f>TREND(Calibration!$A$2:$A$4,Calibration!$C$2:$C$4,E141)</f>
        <v>766.41985960744921</v>
      </c>
      <c r="M141" s="2">
        <f>TREND(Calibration!$A$2:$A$4,Calibration!$D$2:$D$4,G141)</f>
        <v>577.49616234767927</v>
      </c>
    </row>
    <row r="142" spans="1:13" x14ac:dyDescent="0.25">
      <c r="A142">
        <v>697789</v>
      </c>
      <c r="B142">
        <v>14.59399986</v>
      </c>
      <c r="C142">
        <v>0.60110003000000001</v>
      </c>
      <c r="D142">
        <v>1064.1719970700001</v>
      </c>
      <c r="E142">
        <v>1.7006000299999999</v>
      </c>
      <c r="F142">
        <v>1237.73400879</v>
      </c>
      <c r="G142">
        <v>1.5077999799999999</v>
      </c>
      <c r="H142">
        <v>9.9000003020963209E+37</v>
      </c>
      <c r="K142" s="2">
        <f>TREND(Calibration!$A$2:$A$4,Calibration!$B$2:$B$4,C142)</f>
        <v>415.76776568976561</v>
      </c>
      <c r="L142" s="2">
        <f>TREND(Calibration!$A$2:$A$4,Calibration!$C$2:$C$4,E142)</f>
        <v>666.76442121198522</v>
      </c>
      <c r="M142" s="2">
        <f>TREND(Calibration!$A$2:$A$4,Calibration!$D$2:$D$4,G142)</f>
        <v>580.61974096965389</v>
      </c>
    </row>
    <row r="143" spans="1:13" x14ac:dyDescent="0.25">
      <c r="A143">
        <v>702790</v>
      </c>
      <c r="B143">
        <v>14.4659996</v>
      </c>
      <c r="C143">
        <v>0.60809999999999997</v>
      </c>
      <c r="D143">
        <v>9.9000003020963209E+37</v>
      </c>
      <c r="E143">
        <v>1.7832000299999999</v>
      </c>
      <c r="F143">
        <v>1182.5209960899999</v>
      </c>
      <c r="G143">
        <v>1.5055999799999999</v>
      </c>
      <c r="H143">
        <v>9.9000003020963209E+37</v>
      </c>
      <c r="K143" s="2">
        <f>TREND(Calibration!$A$2:$A$4,Calibration!$B$2:$B$4,C143)</f>
        <v>420.12520585035037</v>
      </c>
      <c r="L143" s="2">
        <f>TREND(Calibration!$A$2:$A$4,Calibration!$C$2:$C$4,E143)</f>
        <v>699.96949938630769</v>
      </c>
      <c r="M143" s="2">
        <f>TREND(Calibration!$A$2:$A$4,Calibration!$D$2:$D$4,G143)</f>
        <v>579.71554120934707</v>
      </c>
    </row>
    <row r="144" spans="1:13" x14ac:dyDescent="0.25">
      <c r="A144">
        <v>707790</v>
      </c>
      <c r="B144">
        <v>14.269000050000001</v>
      </c>
      <c r="C144">
        <v>0.59240000999999998</v>
      </c>
      <c r="D144">
        <v>1089.7480468700001</v>
      </c>
      <c r="E144">
        <v>1.76540005</v>
      </c>
      <c r="F144">
        <v>976.94500731999995</v>
      </c>
      <c r="G144">
        <v>1.50510001</v>
      </c>
      <c r="H144">
        <v>9.9000003020963209E+37</v>
      </c>
      <c r="K144" s="2">
        <f>TREND(Calibration!$A$2:$A$4,Calibration!$B$2:$B$4,C144)</f>
        <v>410.35205440158995</v>
      </c>
      <c r="L144" s="2">
        <f>TREND(Calibration!$A$2:$A$4,Calibration!$C$2:$C$4,E144)</f>
        <v>692.81393367926921</v>
      </c>
      <c r="M144" s="2">
        <f>TREND(Calibration!$A$2:$A$4,Calibration!$D$2:$D$4,G144)</f>
        <v>579.51005359381952</v>
      </c>
    </row>
    <row r="145" spans="1:13" x14ac:dyDescent="0.25">
      <c r="A145">
        <v>712790</v>
      </c>
      <c r="B145">
        <v>14.18000031</v>
      </c>
      <c r="C145">
        <v>0.59670000999999995</v>
      </c>
      <c r="D145">
        <v>633.80999756000006</v>
      </c>
      <c r="E145">
        <v>1.77030003</v>
      </c>
      <c r="F145">
        <v>9.9000003020963209E+37</v>
      </c>
      <c r="G145">
        <v>1.50730002</v>
      </c>
      <c r="H145">
        <v>1220.9060058600001</v>
      </c>
      <c r="K145" s="2">
        <f>TREND(Calibration!$A$2:$A$4,Calibration!$B$2:$B$4,C145)</f>
        <v>413.02877911476935</v>
      </c>
      <c r="L145" s="2">
        <f>TREND(Calibration!$A$2:$A$4,Calibration!$C$2:$C$4,E145)</f>
        <v>694.78371841235185</v>
      </c>
      <c r="M145" s="2">
        <f>TREND(Calibration!$A$2:$A$4,Calibration!$D$2:$D$4,G145)</f>
        <v>580.41425746412528</v>
      </c>
    </row>
    <row r="146" spans="1:13" x14ac:dyDescent="0.25">
      <c r="A146">
        <v>717789</v>
      </c>
      <c r="B146">
        <v>14.06400013</v>
      </c>
      <c r="C146">
        <v>0.60000001999999997</v>
      </c>
      <c r="D146">
        <v>1019.23400879</v>
      </c>
      <c r="E146">
        <v>1.8837000100000001</v>
      </c>
      <c r="F146">
        <v>1338.58496094</v>
      </c>
      <c r="G146">
        <v>1.5067000399999999</v>
      </c>
      <c r="H146">
        <v>9.9000003020963209E+37</v>
      </c>
      <c r="K146" s="2">
        <f>TREND(Calibration!$A$2:$A$4,Calibration!$B$2:$B$4,C146)</f>
        <v>415.08301593354594</v>
      </c>
      <c r="L146" s="2">
        <f>TREND(Calibration!$A$2:$A$4,Calibration!$C$2:$C$4,E146)</f>
        <v>740.37034312017988</v>
      </c>
      <c r="M146" s="2">
        <f>TREND(Calibration!$A$2:$A$4,Calibration!$D$2:$D$4,G146)</f>
        <v>580.16766574949395</v>
      </c>
    </row>
    <row r="147" spans="1:13" x14ac:dyDescent="0.25">
      <c r="A147">
        <v>722790</v>
      </c>
      <c r="B147">
        <v>13.96500015</v>
      </c>
      <c r="C147">
        <v>0.59670000999999995</v>
      </c>
      <c r="D147">
        <v>9.9000003020963209E+37</v>
      </c>
      <c r="E147">
        <v>1.75890005</v>
      </c>
      <c r="F147">
        <v>535.35699463000003</v>
      </c>
      <c r="G147">
        <v>1.5008000100000001</v>
      </c>
      <c r="H147">
        <v>9.9000003020963209E+37</v>
      </c>
      <c r="K147" s="2">
        <f>TREND(Calibration!$A$2:$A$4,Calibration!$B$2:$B$4,C147)</f>
        <v>413.02877911476935</v>
      </c>
      <c r="L147" s="2">
        <f>TREND(Calibration!$A$2:$A$4,Calibration!$C$2:$C$4,E147)</f>
        <v>690.20094326603567</v>
      </c>
      <c r="M147" s="2">
        <f>TREND(Calibration!$A$2:$A$4,Calibration!$D$2:$D$4,G147)</f>
        <v>577.74275406231061</v>
      </c>
    </row>
    <row r="148" spans="1:13" x14ac:dyDescent="0.25">
      <c r="A148">
        <v>727790</v>
      </c>
      <c r="B148">
        <v>14.12699986</v>
      </c>
      <c r="C148">
        <v>0.58969998000000001</v>
      </c>
      <c r="D148">
        <v>843.34997558999999</v>
      </c>
      <c r="E148">
        <v>1.82369995</v>
      </c>
      <c r="F148">
        <v>771.44500731999995</v>
      </c>
      <c r="G148">
        <v>1.50189996</v>
      </c>
      <c r="H148">
        <v>9.9000003020963209E+37</v>
      </c>
      <c r="K148" s="2">
        <f>TREND(Calibration!$A$2:$A$4,Calibration!$B$2:$B$4,C148)</f>
        <v>408.67130160453746</v>
      </c>
      <c r="L148" s="2">
        <f>TREND(Calibration!$A$2:$A$4,Calibration!$C$2:$C$4,E148)</f>
        <v>716.2504074934966</v>
      </c>
      <c r="M148" s="2">
        <f>TREND(Calibration!$A$2:$A$4,Calibration!$D$2:$D$4,G148)</f>
        <v>578.19483339246949</v>
      </c>
    </row>
    <row r="149" spans="1:13" x14ac:dyDescent="0.25">
      <c r="A149">
        <v>732790</v>
      </c>
      <c r="B149">
        <v>14.274999619999999</v>
      </c>
      <c r="C149">
        <v>0.59130000999999999</v>
      </c>
      <c r="D149">
        <v>965.24597168000003</v>
      </c>
      <c r="E149">
        <v>2.0013999899999999</v>
      </c>
      <c r="F149">
        <v>738.62902831999997</v>
      </c>
      <c r="G149">
        <v>1.5028999999999999</v>
      </c>
      <c r="H149">
        <v>9.9000003020963209E+37</v>
      </c>
      <c r="K149" s="2">
        <f>TREND(Calibration!$A$2:$A$4,Calibration!$B$2:$B$4,C149)</f>
        <v>409.6673108703115</v>
      </c>
      <c r="L149" s="2">
        <f>TREND(Calibration!$A$2:$A$4,Calibration!$C$2:$C$4,E149)</f>
        <v>787.68556148599328</v>
      </c>
      <c r="M149" s="2">
        <f>TREND(Calibration!$A$2:$A$4,Calibration!$D$2:$D$4,G149)</f>
        <v>578.60584972351364</v>
      </c>
    </row>
    <row r="150" spans="1:13" x14ac:dyDescent="0.25">
      <c r="A150">
        <v>737789</v>
      </c>
      <c r="B150">
        <v>14.416000370000001</v>
      </c>
      <c r="C150">
        <v>0.59240000999999998</v>
      </c>
      <c r="D150">
        <v>1192.6040039100001</v>
      </c>
      <c r="E150">
        <v>1.8113000399999999</v>
      </c>
      <c r="F150">
        <v>588.99597168000003</v>
      </c>
      <c r="G150">
        <v>1.4996999499999999</v>
      </c>
      <c r="H150">
        <v>9.9000003020963209E+37</v>
      </c>
      <c r="K150" s="2">
        <f>TREND(Calibration!$A$2:$A$4,Calibration!$B$2:$B$4,C150)</f>
        <v>410.35205440158995</v>
      </c>
      <c r="L150" s="2">
        <f>TREND(Calibration!$A$2:$A$4,Calibration!$C$2:$C$4,E150)</f>
        <v>711.26566196196438</v>
      </c>
      <c r="M150" s="2">
        <f>TREND(Calibration!$A$2:$A$4,Calibration!$D$2:$D$4,G150)</f>
        <v>577.29062952216361</v>
      </c>
    </row>
    <row r="151" spans="1:13" x14ac:dyDescent="0.25">
      <c r="A151">
        <v>742789</v>
      </c>
      <c r="B151">
        <v>14.510000229999999</v>
      </c>
      <c r="C151">
        <v>0.59570003000000005</v>
      </c>
      <c r="D151">
        <v>9.9000003020963209E+37</v>
      </c>
      <c r="E151">
        <v>1.81350005</v>
      </c>
      <c r="F151">
        <v>350.31399535999998</v>
      </c>
      <c r="G151">
        <v>1.50189996</v>
      </c>
      <c r="H151">
        <v>9.9000003020963209E+37</v>
      </c>
      <c r="K151" s="2">
        <f>TREND(Calibration!$A$2:$A$4,Calibration!$B$2:$B$4,C151)</f>
        <v>412.40629744530776</v>
      </c>
      <c r="L151" s="2">
        <f>TREND(Calibration!$A$2:$A$4,Calibration!$C$2:$C$4,E151)</f>
        <v>712.15006273719791</v>
      </c>
      <c r="M151" s="2">
        <f>TREND(Calibration!$A$2:$A$4,Calibration!$D$2:$D$4,G151)</f>
        <v>578.19483339246949</v>
      </c>
    </row>
    <row r="152" spans="1:13" x14ac:dyDescent="0.25">
      <c r="A152">
        <v>747788</v>
      </c>
      <c r="B152">
        <v>14.522999759999999</v>
      </c>
      <c r="C152">
        <v>0.60210001000000002</v>
      </c>
      <c r="D152">
        <v>1214.5860595700001</v>
      </c>
      <c r="E152">
        <v>1.92040002</v>
      </c>
      <c r="F152">
        <v>737.40802001999998</v>
      </c>
      <c r="G152">
        <v>1.50890005</v>
      </c>
      <c r="H152">
        <v>9.9000003020963209E+37</v>
      </c>
      <c r="K152" s="2">
        <f>TREND(Calibration!$A$2:$A$4,Calibration!$B$2:$B$4,C152)</f>
        <v>416.39024735922732</v>
      </c>
      <c r="L152" s="2">
        <f>TREND(Calibration!$A$2:$A$4,Calibration!$C$2:$C$4,E152)</f>
        <v>755.12369301180718</v>
      </c>
      <c r="M152" s="2">
        <f>TREND(Calibration!$A$2:$A$4,Calibration!$D$2:$D$4,G152)</f>
        <v>581.07186961979971</v>
      </c>
    </row>
    <row r="153" spans="1:13" x14ac:dyDescent="0.25">
      <c r="A153">
        <v>752787</v>
      </c>
      <c r="B153">
        <v>14.43000031</v>
      </c>
      <c r="C153">
        <v>0.59399997999999998</v>
      </c>
      <c r="D153">
        <v>891.42797852000001</v>
      </c>
      <c r="E153">
        <v>1.8270000200000001</v>
      </c>
      <c r="F153">
        <v>864.14599609000004</v>
      </c>
      <c r="G153">
        <v>1.5099999900000001</v>
      </c>
      <c r="H153">
        <v>9.9000003020963209E+37</v>
      </c>
      <c r="K153" s="2">
        <f>TREND(Calibration!$A$2:$A$4,Calibration!$B$2:$B$4,C153)</f>
        <v>411.34802631771686</v>
      </c>
      <c r="L153" s="2">
        <f>TREND(Calibration!$A$2:$A$4,Calibration!$C$2:$C$4,E153)</f>
        <v>717.57703076626581</v>
      </c>
      <c r="M153" s="2">
        <f>TREND(Calibration!$A$2:$A$4,Calibration!$D$2:$D$4,G153)</f>
        <v>581.52394483995977</v>
      </c>
    </row>
    <row r="154" spans="1:13" x14ac:dyDescent="0.25">
      <c r="A154">
        <v>757787</v>
      </c>
      <c r="B154">
        <v>14.27600002</v>
      </c>
      <c r="C154">
        <v>0.59840000000000004</v>
      </c>
      <c r="D154">
        <v>1134.74401855</v>
      </c>
      <c r="E154">
        <v>1.69519997</v>
      </c>
      <c r="F154">
        <v>598.74298095999995</v>
      </c>
      <c r="G154">
        <v>1.5077999799999999</v>
      </c>
      <c r="H154">
        <v>9.9000003020963209E+37</v>
      </c>
      <c r="K154" s="2">
        <f>TREND(Calibration!$A$2:$A$4,Calibration!$B$2:$B$4,C154)</f>
        <v>414.08701289271312</v>
      </c>
      <c r="L154" s="2">
        <f>TREND(Calibration!$A$2:$A$4,Calibration!$C$2:$C$4,E154)</f>
        <v>664.5936050564643</v>
      </c>
      <c r="M154" s="2">
        <f>TREND(Calibration!$A$2:$A$4,Calibration!$D$2:$D$4,G154)</f>
        <v>580.61974096965389</v>
      </c>
    </row>
    <row r="155" spans="1:13" x14ac:dyDescent="0.25">
      <c r="A155">
        <v>762788</v>
      </c>
      <c r="B155">
        <v>14.069000239999999</v>
      </c>
      <c r="C155">
        <v>0.61080003000000005</v>
      </c>
      <c r="D155">
        <v>730.84802246000004</v>
      </c>
      <c r="E155">
        <v>1.7907999800000001</v>
      </c>
      <c r="F155">
        <v>864.26800536999997</v>
      </c>
      <c r="G155">
        <v>1.50129998</v>
      </c>
      <c r="H155">
        <v>9.9000003020963209E+37</v>
      </c>
      <c r="K155" s="2">
        <f>TREND(Calibration!$A$2:$A$4,Calibration!$B$2:$B$4,C155)</f>
        <v>421.80595864740297</v>
      </c>
      <c r="L155" s="2">
        <f>TREND(Calibration!$A$2:$A$4,Calibration!$C$2:$C$4,E155)</f>
        <v>703.0246680772392</v>
      </c>
      <c r="M155" s="2">
        <f>TREND(Calibration!$A$2:$A$4,Calibration!$D$2:$D$4,G155)</f>
        <v>577.94824167783815</v>
      </c>
    </row>
    <row r="156" spans="1:13" x14ac:dyDescent="0.25">
      <c r="A156">
        <v>767789</v>
      </c>
      <c r="B156">
        <v>13.88899994</v>
      </c>
      <c r="C156">
        <v>0.60110003000000001</v>
      </c>
      <c r="D156">
        <v>9.9000003020963209E+37</v>
      </c>
      <c r="E156">
        <v>1.76970005</v>
      </c>
      <c r="F156">
        <v>1111.7409668</v>
      </c>
      <c r="G156">
        <v>1.50189996</v>
      </c>
      <c r="H156">
        <v>9.9000003020963209E+37</v>
      </c>
      <c r="K156" s="2">
        <f>TREND(Calibration!$A$2:$A$4,Calibration!$B$2:$B$4,C156)</f>
        <v>415.76776568976561</v>
      </c>
      <c r="L156" s="2">
        <f>TREND(Calibration!$A$2:$A$4,Calibration!$C$2:$C$4,E156)</f>
        <v>694.54252733725457</v>
      </c>
      <c r="M156" s="2">
        <f>TREND(Calibration!$A$2:$A$4,Calibration!$D$2:$D$4,G156)</f>
        <v>578.19483339246949</v>
      </c>
    </row>
    <row r="157" spans="1:13" x14ac:dyDescent="0.25">
      <c r="A157">
        <v>772789</v>
      </c>
      <c r="B157">
        <v>13.80500031</v>
      </c>
      <c r="C157">
        <v>0.60270000000000001</v>
      </c>
      <c r="D157">
        <v>1136.86206055</v>
      </c>
      <c r="E157">
        <v>1.94200003</v>
      </c>
      <c r="F157">
        <v>9.9000003020963209E+37</v>
      </c>
      <c r="G157">
        <v>1.50189996</v>
      </c>
      <c r="H157">
        <v>9.9000003020963209E+37</v>
      </c>
      <c r="K157" s="2">
        <f>TREND(Calibration!$A$2:$A$4,Calibration!$B$2:$B$4,C157)</f>
        <v>416.76373760589252</v>
      </c>
      <c r="L157" s="2">
        <f>TREND(Calibration!$A$2:$A$4,Calibration!$C$2:$C$4,E157)</f>
        <v>763.80686517423032</v>
      </c>
      <c r="M157" s="2">
        <f>TREND(Calibration!$A$2:$A$4,Calibration!$D$2:$D$4,G157)</f>
        <v>578.19483339246949</v>
      </c>
    </row>
    <row r="158" spans="1:13" x14ac:dyDescent="0.25">
      <c r="A158">
        <v>777789</v>
      </c>
      <c r="B158">
        <v>13.920000079999999</v>
      </c>
      <c r="C158">
        <v>0.60320001999999995</v>
      </c>
      <c r="D158">
        <v>916.73498534999999</v>
      </c>
      <c r="E158">
        <v>1.7946000099999999</v>
      </c>
      <c r="F158">
        <v>9.9000003020963209E+37</v>
      </c>
      <c r="G158">
        <v>1.50349998</v>
      </c>
      <c r="H158">
        <v>1363.1369628899999</v>
      </c>
      <c r="K158" s="2">
        <f>TREND(Calibration!$A$2:$A$4,Calibration!$B$2:$B$4,C158)</f>
        <v>417.07499711544688</v>
      </c>
      <c r="L158" s="2">
        <f>TREND(Calibration!$A$2:$A$4,Calibration!$C$2:$C$4,E158)</f>
        <v>704.55227453262376</v>
      </c>
      <c r="M158" s="2">
        <f>TREND(Calibration!$A$2:$A$4,Calibration!$D$2:$D$4,G158)</f>
        <v>578.85244143814498</v>
      </c>
    </row>
    <row r="159" spans="1:13" x14ac:dyDescent="0.25">
      <c r="A159">
        <v>782790</v>
      </c>
      <c r="B159">
        <v>14.161999700000001</v>
      </c>
      <c r="C159">
        <v>0.61129999000000002</v>
      </c>
      <c r="D159">
        <v>704.75500488</v>
      </c>
      <c r="E159">
        <v>1.8988000199999999</v>
      </c>
      <c r="F159">
        <v>9.9000003020963209E+37</v>
      </c>
      <c r="G159">
        <v>1.50020003</v>
      </c>
      <c r="H159">
        <v>9.9000003020963209E+37</v>
      </c>
      <c r="K159" s="2">
        <f>TREND(Calibration!$A$2:$A$4,Calibration!$B$2:$B$4,C159)</f>
        <v>422.11718080731021</v>
      </c>
      <c r="L159" s="2">
        <f>TREND(Calibration!$A$2:$A$4,Calibration!$C$2:$C$4,E159)</f>
        <v>746.44052486936937</v>
      </c>
      <c r="M159" s="2">
        <f>TREND(Calibration!$A$2:$A$4,Calibration!$D$2:$D$4,G159)</f>
        <v>577.49616234767927</v>
      </c>
    </row>
    <row r="160" spans="1:13" x14ac:dyDescent="0.25">
      <c r="A160">
        <v>787790</v>
      </c>
      <c r="B160">
        <v>14.373999599999999</v>
      </c>
      <c r="C160">
        <v>0.61669998999999998</v>
      </c>
      <c r="D160">
        <v>794.77801513999998</v>
      </c>
      <c r="E160">
        <v>1.8939000399999999</v>
      </c>
      <c r="F160">
        <v>9.9000003020963209E+37</v>
      </c>
      <c r="G160">
        <v>1.5055999799999999</v>
      </c>
      <c r="H160">
        <v>1344.7189941399999</v>
      </c>
      <c r="K160" s="2">
        <f>TREND(Calibration!$A$2:$A$4,Calibration!$B$2:$B$4,C160)</f>
        <v>425.47864905176806</v>
      </c>
      <c r="L160" s="2">
        <f>TREND(Calibration!$A$2:$A$4,Calibration!$C$2:$C$4,E160)</f>
        <v>744.47074013628685</v>
      </c>
      <c r="M160" s="2">
        <f>TREND(Calibration!$A$2:$A$4,Calibration!$D$2:$D$4,G160)</f>
        <v>579.71554120934707</v>
      </c>
    </row>
    <row r="161" spans="1:13" x14ac:dyDescent="0.25">
      <c r="A161">
        <v>792790</v>
      </c>
      <c r="B161">
        <v>14.541000370000001</v>
      </c>
      <c r="C161">
        <v>0.61510003000000002</v>
      </c>
      <c r="D161">
        <v>1219.2280273399999</v>
      </c>
      <c r="E161">
        <v>1.8080999900000001</v>
      </c>
      <c r="F161">
        <v>9.9000003020963209E+37</v>
      </c>
      <c r="G161">
        <v>1.5082999500000001</v>
      </c>
      <c r="H161">
        <v>9.9000003020963209E+37</v>
      </c>
      <c r="K161" s="2">
        <f>TREND(Calibration!$A$2:$A$4,Calibration!$B$2:$B$4,C161)</f>
        <v>424.48268336058237</v>
      </c>
      <c r="L161" s="2">
        <f>TREND(Calibration!$A$2:$A$4,Calibration!$C$2:$C$4,E161)</f>
        <v>709.97924658167699</v>
      </c>
      <c r="M161" s="2">
        <f>TREND(Calibration!$A$2:$A$4,Calibration!$D$2:$D$4,G161)</f>
        <v>580.82522858518155</v>
      </c>
    </row>
    <row r="162" spans="1:13" x14ac:dyDescent="0.25">
      <c r="A162">
        <v>797789</v>
      </c>
      <c r="B162">
        <v>14.5340004</v>
      </c>
      <c r="C162">
        <v>0.61240000000000006</v>
      </c>
      <c r="D162">
        <v>915.55499268000005</v>
      </c>
      <c r="E162">
        <v>1.8075000000000001</v>
      </c>
      <c r="F162">
        <v>9.9000003020963209E+37</v>
      </c>
      <c r="G162">
        <v>1.5046000500000001</v>
      </c>
      <c r="H162">
        <v>9.9000003020963209E+37</v>
      </c>
      <c r="K162" s="2">
        <f>TREND(Calibration!$A$2:$A$4,Calibration!$B$2:$B$4,C162)</f>
        <v>422.80193056352988</v>
      </c>
      <c r="L162" s="2">
        <f>TREND(Calibration!$A$2:$A$4,Calibration!$C$2:$C$4,E162)</f>
        <v>709.7380514865946</v>
      </c>
      <c r="M162" s="2">
        <f>TREND(Calibration!$A$2:$A$4,Calibration!$D$2:$D$4,G162)</f>
        <v>579.30457008829092</v>
      </c>
    </row>
    <row r="163" spans="1:13" x14ac:dyDescent="0.25">
      <c r="A163">
        <v>802789</v>
      </c>
      <c r="B163">
        <v>14.40799999</v>
      </c>
      <c r="C163">
        <v>0.6038</v>
      </c>
      <c r="D163">
        <v>614.68597411999997</v>
      </c>
      <c r="E163">
        <v>1.8085999500000001</v>
      </c>
      <c r="F163">
        <v>9.9000003020963209E+37</v>
      </c>
      <c r="G163">
        <v>1.50510001</v>
      </c>
      <c r="H163">
        <v>9.9000003020963209E+37</v>
      </c>
      <c r="K163" s="2">
        <f>TREND(Calibration!$A$2:$A$4,Calibration!$B$2:$B$4,C163)</f>
        <v>417.44848113717097</v>
      </c>
      <c r="L163" s="2">
        <f>TREND(Calibration!$A$2:$A$4,Calibration!$C$2:$C$4,E163)</f>
        <v>710.18022976429245</v>
      </c>
      <c r="M163" s="2">
        <f>TREND(Calibration!$A$2:$A$4,Calibration!$D$2:$D$4,G163)</f>
        <v>579.51005359381952</v>
      </c>
    </row>
    <row r="164" spans="1:13" x14ac:dyDescent="0.25">
      <c r="A164">
        <v>807790</v>
      </c>
      <c r="B164">
        <v>14.24600029</v>
      </c>
      <c r="C164">
        <v>0.60970002000000001</v>
      </c>
      <c r="D164">
        <v>829.36401366999996</v>
      </c>
      <c r="E164">
        <v>1.8085999500000001</v>
      </c>
      <c r="F164">
        <v>9.9000003020963209E+37</v>
      </c>
      <c r="G164">
        <v>1.50730002</v>
      </c>
      <c r="H164">
        <v>9.9000003020963209E+37</v>
      </c>
      <c r="K164" s="2">
        <f>TREND(Calibration!$A$2:$A$4,Calibration!$B$2:$B$4,C164)</f>
        <v>421.1212088911833</v>
      </c>
      <c r="L164" s="2">
        <f>TREND(Calibration!$A$2:$A$4,Calibration!$C$2:$C$4,E164)</f>
        <v>710.18022976429245</v>
      </c>
      <c r="M164" s="2">
        <f>TREND(Calibration!$A$2:$A$4,Calibration!$D$2:$D$4,G164)</f>
        <v>580.41425746412528</v>
      </c>
    </row>
    <row r="165" spans="1:13" x14ac:dyDescent="0.25">
      <c r="A165">
        <v>812789</v>
      </c>
      <c r="B165">
        <v>14.12199974</v>
      </c>
      <c r="C165">
        <v>0.60860002000000002</v>
      </c>
      <c r="D165">
        <v>1165.44494629</v>
      </c>
      <c r="E165">
        <v>1.7897000300000001</v>
      </c>
      <c r="F165">
        <v>9.9000003020963209E+37</v>
      </c>
      <c r="G165">
        <v>1.50730002</v>
      </c>
      <c r="H165">
        <v>9.9000003020963209E+37</v>
      </c>
      <c r="K165" s="2">
        <f>TREND(Calibration!$A$2:$A$4,Calibration!$B$2:$B$4,C165)</f>
        <v>420.43646535990484</v>
      </c>
      <c r="L165" s="2">
        <f>TREND(Calibration!$A$2:$A$4,Calibration!$C$2:$C$4,E165)</f>
        <v>702.58248979954135</v>
      </c>
      <c r="M165" s="2">
        <f>TREND(Calibration!$A$2:$A$4,Calibration!$D$2:$D$4,G165)</f>
        <v>580.41425746412528</v>
      </c>
    </row>
    <row r="166" spans="1:13" x14ac:dyDescent="0.25">
      <c r="A166">
        <v>817790</v>
      </c>
      <c r="B166">
        <v>13.99400043</v>
      </c>
      <c r="C166">
        <v>0.60430002000000005</v>
      </c>
      <c r="D166">
        <v>651.70300293000003</v>
      </c>
      <c r="E166">
        <v>1.8334000100000001</v>
      </c>
      <c r="F166">
        <v>9.9000003020963209E+37</v>
      </c>
      <c r="G166">
        <v>1.50940001</v>
      </c>
      <c r="H166">
        <v>9.9000003020963209E+37</v>
      </c>
      <c r="K166" s="2">
        <f>TREND(Calibration!$A$2:$A$4,Calibration!$B$2:$B$4,C166)</f>
        <v>417.75974064672545</v>
      </c>
      <c r="L166" s="2">
        <f>TREND(Calibration!$A$2:$A$4,Calibration!$C$2:$C$4,E166)</f>
        <v>720.14981730700299</v>
      </c>
      <c r="M166" s="2">
        <f>TREND(Calibration!$A$2:$A$4,Calibration!$D$2:$D$4,G166)</f>
        <v>581.27735312532843</v>
      </c>
    </row>
    <row r="167" spans="1:13" x14ac:dyDescent="0.25">
      <c r="A167">
        <v>822790</v>
      </c>
      <c r="B167">
        <v>13.930999760000001</v>
      </c>
      <c r="C167">
        <v>0.61400001999999998</v>
      </c>
      <c r="D167">
        <v>852.27099609000004</v>
      </c>
      <c r="E167">
        <v>1.7098</v>
      </c>
      <c r="F167">
        <v>1292.6810302700001</v>
      </c>
      <c r="G167">
        <v>1.51540005</v>
      </c>
      <c r="H167">
        <v>9.9000003020963209E+37</v>
      </c>
      <c r="K167" s="2">
        <f>TREND(Calibration!$A$2:$A$4,Calibration!$B$2:$B$4,C167)</f>
        <v>423.7979336043627</v>
      </c>
      <c r="L167" s="2">
        <f>TREND(Calibration!$A$2:$A$4,Calibration!$C$2:$C$4,E167)</f>
        <v>670.46279558306787</v>
      </c>
      <c r="M167" s="2">
        <f>TREND(Calibration!$A$2:$A$4,Calibration!$D$2:$D$4,G167)</f>
        <v>583.74336891161556</v>
      </c>
    </row>
    <row r="168" spans="1:13" x14ac:dyDescent="0.25">
      <c r="A168">
        <v>827793</v>
      </c>
      <c r="B168">
        <v>13.99400043</v>
      </c>
      <c r="C168">
        <v>0.61080003000000005</v>
      </c>
      <c r="D168">
        <v>9.9000003020963209E+37</v>
      </c>
      <c r="E168">
        <v>1.88100004</v>
      </c>
      <c r="F168">
        <v>1217.0930175799999</v>
      </c>
      <c r="G168">
        <v>1.5240000499999999</v>
      </c>
      <c r="H168">
        <v>9.9000003020963209E+37</v>
      </c>
      <c r="K168" s="2">
        <f>TREND(Calibration!$A$2:$A$4,Calibration!$B$2:$B$4,C168)</f>
        <v>421.80595864740297</v>
      </c>
      <c r="L168" s="2">
        <f>TREND(Calibration!$A$2:$A$4,Calibration!$C$2:$C$4,E168)</f>
        <v>739.28495916233089</v>
      </c>
      <c r="M168" s="2">
        <f>TREND(Calibration!$A$2:$A$4,Calibration!$D$2:$D$4,G168)</f>
        <v>587.27796797463327</v>
      </c>
    </row>
    <row r="169" spans="1:13" x14ac:dyDescent="0.25">
      <c r="A169">
        <v>832790</v>
      </c>
      <c r="B169">
        <v>14.26599979</v>
      </c>
      <c r="C169">
        <v>0.61019999000000003</v>
      </c>
      <c r="D169">
        <v>471.19299316000001</v>
      </c>
      <c r="E169">
        <v>1.80209994</v>
      </c>
      <c r="F169">
        <v>9.9000003020963209E+37</v>
      </c>
      <c r="G169">
        <v>1.51859999</v>
      </c>
      <c r="H169">
        <v>9.9000003020963209E+37</v>
      </c>
      <c r="K169" s="2">
        <f>TREND(Calibration!$A$2:$A$4,Calibration!$B$2:$B$4,C169)</f>
        <v>421.43243727603175</v>
      </c>
      <c r="L169" s="2">
        <f>TREND(Calibration!$A$2:$A$4,Calibration!$C$2:$C$4,E169)</f>
        <v>707.56723533107356</v>
      </c>
      <c r="M169" s="2">
        <f>TREND(Calibration!$A$2:$A$4,Calibration!$D$2:$D$4,G169)</f>
        <v>585.05854390297759</v>
      </c>
    </row>
    <row r="170" spans="1:13" x14ac:dyDescent="0.25">
      <c r="A170">
        <v>837790</v>
      </c>
      <c r="B170">
        <v>14.416999819999999</v>
      </c>
      <c r="C170">
        <v>0.61780000000000002</v>
      </c>
      <c r="D170">
        <v>1167.47302246</v>
      </c>
      <c r="E170">
        <v>1.6729999799999999</v>
      </c>
      <c r="F170">
        <v>1046.75</v>
      </c>
      <c r="G170">
        <v>1.5202000099999999</v>
      </c>
      <c r="H170">
        <v>9.9000003020963209E+37</v>
      </c>
      <c r="K170" s="2">
        <f>TREND(Calibration!$A$2:$A$4,Calibration!$B$2:$B$4,C170)</f>
        <v>426.16339880798773</v>
      </c>
      <c r="L170" s="2">
        <f>TREND(Calibration!$A$2:$A$4,Calibration!$C$2:$C$4,E170)</f>
        <v>655.66924181894399</v>
      </c>
      <c r="M170" s="2">
        <f>TREND(Calibration!$A$2:$A$4,Calibration!$D$2:$D$4,G170)</f>
        <v>585.71615194865308</v>
      </c>
    </row>
    <row r="171" spans="1:13" x14ac:dyDescent="0.25">
      <c r="A171">
        <v>842789</v>
      </c>
      <c r="B171">
        <v>14.5</v>
      </c>
      <c r="C171">
        <v>0.60430002000000005</v>
      </c>
      <c r="D171">
        <v>1367.3000488299999</v>
      </c>
      <c r="E171">
        <v>1.7010999899999999</v>
      </c>
      <c r="F171">
        <v>1003.19598389</v>
      </c>
      <c r="G171">
        <v>1.51970005</v>
      </c>
      <c r="H171">
        <v>9.9000003020963209E+37</v>
      </c>
      <c r="K171" s="2">
        <f>TREND(Calibration!$A$2:$A$4,Calibration!$B$2:$B$4,C171)</f>
        <v>417.75974064672545</v>
      </c>
      <c r="L171" s="2">
        <f>TREND(Calibration!$A$2:$A$4,Calibration!$C$2:$C$4,E171)</f>
        <v>666.96540439460068</v>
      </c>
      <c r="M171" s="2">
        <f>TREND(Calibration!$A$2:$A$4,Calibration!$D$2:$D$4,G171)</f>
        <v>585.51066844312447</v>
      </c>
    </row>
    <row r="172" spans="1:13" x14ac:dyDescent="0.25">
      <c r="A172">
        <v>847789</v>
      </c>
      <c r="B172">
        <v>14.51599979</v>
      </c>
      <c r="C172">
        <v>0.60210001000000002</v>
      </c>
      <c r="D172">
        <v>818.21697998000002</v>
      </c>
      <c r="E172">
        <v>1.8517999599999999</v>
      </c>
      <c r="F172">
        <v>1076.18395996</v>
      </c>
      <c r="G172">
        <v>1.51859999</v>
      </c>
      <c r="H172">
        <v>9.9000003020963209E+37</v>
      </c>
      <c r="K172" s="2">
        <f>TREND(Calibration!$A$2:$A$4,Calibration!$B$2:$B$4,C172)</f>
        <v>416.39024735922732</v>
      </c>
      <c r="L172" s="2">
        <f>TREND(Calibration!$A$2:$A$4,Calibration!$C$2:$C$4,E172)</f>
        <v>727.54657006915329</v>
      </c>
      <c r="M172" s="2">
        <f>TREND(Calibration!$A$2:$A$4,Calibration!$D$2:$D$4,G172)</f>
        <v>585.05854390297759</v>
      </c>
    </row>
    <row r="173" spans="1:13" x14ac:dyDescent="0.25">
      <c r="A173">
        <v>852789</v>
      </c>
      <c r="B173">
        <v>14.411999700000001</v>
      </c>
      <c r="C173">
        <v>0.60540002999999998</v>
      </c>
      <c r="D173">
        <v>795.85797118999994</v>
      </c>
      <c r="E173">
        <v>1.7102999699999999</v>
      </c>
      <c r="F173">
        <v>861.48797606999995</v>
      </c>
      <c r="G173">
        <v>1.5212999599999999</v>
      </c>
      <c r="H173">
        <v>9.9000003020963209E+37</v>
      </c>
      <c r="K173" s="2">
        <f>TREND(Calibration!$A$2:$A$4,Calibration!$B$2:$B$4,C173)</f>
        <v>418.44449040294501</v>
      </c>
      <c r="L173" s="2">
        <f>TREND(Calibration!$A$2:$A$4,Calibration!$C$2:$C$4,E173)</f>
        <v>670.66378278566845</v>
      </c>
      <c r="M173" s="2">
        <f>TREND(Calibration!$A$2:$A$4,Calibration!$D$2:$D$4,G173)</f>
        <v>586.16823127881196</v>
      </c>
    </row>
    <row r="174" spans="1:13" x14ac:dyDescent="0.25">
      <c r="A174">
        <v>857789</v>
      </c>
      <c r="B174">
        <v>14.25899982</v>
      </c>
      <c r="C174">
        <v>0.59350002000000002</v>
      </c>
      <c r="D174">
        <v>765.27899170000001</v>
      </c>
      <c r="E174">
        <v>1.8101999799999999</v>
      </c>
      <c r="F174">
        <v>805.67700194999998</v>
      </c>
      <c r="G174">
        <v>1.5212999599999999</v>
      </c>
      <c r="H174">
        <v>9.9000003020963209E+37</v>
      </c>
      <c r="K174" s="2">
        <f>TREND(Calibration!$A$2:$A$4,Calibration!$B$2:$B$4,C174)</f>
        <v>411.03680415780963</v>
      </c>
      <c r="L174" s="2">
        <f>TREND(Calibration!$A$2:$A$4,Calibration!$C$2:$C$4,E174)</f>
        <v>710.8234394644287</v>
      </c>
      <c r="M174" s="2">
        <f>TREND(Calibration!$A$2:$A$4,Calibration!$D$2:$D$4,G174)</f>
        <v>586.16823127881196</v>
      </c>
    </row>
    <row r="175" spans="1:13" x14ac:dyDescent="0.25">
      <c r="A175">
        <v>862789</v>
      </c>
      <c r="B175">
        <v>14.07800007</v>
      </c>
      <c r="C175">
        <v>0.59619999000000001</v>
      </c>
      <c r="D175">
        <v>582.89202881000006</v>
      </c>
      <c r="E175">
        <v>1.83179998</v>
      </c>
      <c r="F175">
        <v>707.15100098000005</v>
      </c>
      <c r="G175">
        <v>1.5159000199999999</v>
      </c>
      <c r="H175">
        <v>9.9000003020963209E+37</v>
      </c>
      <c r="K175" s="2">
        <f>TREND(Calibration!$A$2:$A$4,Calibration!$B$2:$B$4,C175)</f>
        <v>412.71751960521499</v>
      </c>
      <c r="L175" s="2">
        <f>TREND(Calibration!$A$2:$A$4,Calibration!$C$2:$C$4,E175)</f>
        <v>719.50660760686662</v>
      </c>
      <c r="M175" s="2">
        <f>TREND(Calibration!$A$2:$A$4,Calibration!$D$2:$D$4,G175)</f>
        <v>583.94885652714311</v>
      </c>
    </row>
    <row r="176" spans="1:13" x14ac:dyDescent="0.25">
      <c r="A176">
        <v>867789</v>
      </c>
      <c r="B176">
        <v>13.97099972</v>
      </c>
      <c r="C176">
        <v>0.59240000999999998</v>
      </c>
      <c r="D176">
        <v>9.9000003020963209E+37</v>
      </c>
      <c r="E176">
        <v>1.86689997</v>
      </c>
      <c r="F176">
        <v>443.86801147</v>
      </c>
      <c r="G176">
        <v>1.51429999</v>
      </c>
      <c r="H176">
        <v>9.9000003020963209E+37</v>
      </c>
      <c r="K176" s="2">
        <f>TREND(Calibration!$A$2:$A$4,Calibration!$B$2:$B$4,C176)</f>
        <v>410.35205440158995</v>
      </c>
      <c r="L176" s="2">
        <f>TREND(Calibration!$A$2:$A$4,Calibration!$C$2:$C$4,E176)</f>
        <v>733.61675181834278</v>
      </c>
      <c r="M176" s="2">
        <f>TREND(Calibration!$A$2:$A$4,Calibration!$D$2:$D$4,G176)</f>
        <v>583.29124437146868</v>
      </c>
    </row>
    <row r="177" spans="1:13" x14ac:dyDescent="0.25">
      <c r="A177">
        <v>872789</v>
      </c>
      <c r="B177">
        <v>13.8920002</v>
      </c>
      <c r="C177">
        <v>0.58969998000000001</v>
      </c>
      <c r="D177">
        <v>1229.04296875</v>
      </c>
      <c r="E177">
        <v>1.8118000000000001</v>
      </c>
      <c r="F177">
        <v>513.75799560999997</v>
      </c>
      <c r="G177">
        <v>1.5293999899999999</v>
      </c>
      <c r="H177">
        <v>9.9000003020963209E+37</v>
      </c>
      <c r="K177" s="2">
        <f>TREND(Calibration!$A$2:$A$4,Calibration!$B$2:$B$4,C177)</f>
        <v>408.67130160453746</v>
      </c>
      <c r="L177" s="2">
        <f>TREND(Calibration!$A$2:$A$4,Calibration!$C$2:$C$4,E177)</f>
        <v>711.46664514457984</v>
      </c>
      <c r="M177" s="2">
        <f>TREND(Calibration!$A$2:$A$4,Calibration!$D$2:$D$4,G177)</f>
        <v>589.49734272630224</v>
      </c>
    </row>
    <row r="178" spans="1:13" x14ac:dyDescent="0.25">
      <c r="A178">
        <v>877789</v>
      </c>
      <c r="B178">
        <v>14.06700039</v>
      </c>
      <c r="C178">
        <v>0.60809999999999997</v>
      </c>
      <c r="D178">
        <v>722.57897949000005</v>
      </c>
      <c r="E178">
        <v>1.7805000499999999</v>
      </c>
      <c r="F178">
        <v>938.60302734000004</v>
      </c>
      <c r="G178">
        <v>1.52349997</v>
      </c>
      <c r="H178">
        <v>9.9000003020963209E+37</v>
      </c>
      <c r="K178" s="2">
        <f>TREND(Calibration!$A$2:$A$4,Calibration!$B$2:$B$4,C178)</f>
        <v>420.12520585035037</v>
      </c>
      <c r="L178" s="2">
        <f>TREND(Calibration!$A$2:$A$4,Calibration!$C$2:$C$4,E178)</f>
        <v>698.88411140847347</v>
      </c>
      <c r="M178" s="2">
        <f>TREND(Calibration!$A$2:$A$4,Calibration!$D$2:$D$4,G178)</f>
        <v>587.07243514911784</v>
      </c>
    </row>
    <row r="179" spans="1:13" x14ac:dyDescent="0.25">
      <c r="A179">
        <v>882789</v>
      </c>
      <c r="B179">
        <v>14.255000109999999</v>
      </c>
      <c r="C179">
        <v>0.60809999999999997</v>
      </c>
      <c r="D179">
        <v>1171.0970459</v>
      </c>
      <c r="E179">
        <v>1.7762000600000001</v>
      </c>
      <c r="F179">
        <v>1060.6590576200001</v>
      </c>
      <c r="G179">
        <v>1.5224000200000001</v>
      </c>
      <c r="H179">
        <v>9.9000003020963209E+37</v>
      </c>
      <c r="K179" s="2">
        <f>TREND(Calibration!$A$2:$A$4,Calibration!$B$2:$B$4,C179)</f>
        <v>420.12520585035037</v>
      </c>
      <c r="L179" s="2">
        <f>TREND(Calibration!$A$2:$A$4,Calibration!$C$2:$C$4,E179)</f>
        <v>697.15552177047346</v>
      </c>
      <c r="M179" s="2">
        <f>TREND(Calibration!$A$2:$A$4,Calibration!$D$2:$D$4,G179)</f>
        <v>586.62035581895896</v>
      </c>
    </row>
    <row r="180" spans="1:13" x14ac:dyDescent="0.25">
      <c r="A180">
        <v>887789</v>
      </c>
      <c r="B180">
        <v>14.458000180000001</v>
      </c>
      <c r="C180">
        <v>0.59780001999999999</v>
      </c>
      <c r="D180">
        <v>9.9000003020963209E+37</v>
      </c>
      <c r="E180">
        <v>1.8772000099999999</v>
      </c>
      <c r="F180">
        <v>866.86199951000003</v>
      </c>
      <c r="G180">
        <v>1.5212999599999999</v>
      </c>
      <c r="H180">
        <v>9.9000003020963209E+37</v>
      </c>
      <c r="K180" s="2">
        <f>TREND(Calibration!$A$2:$A$4,Calibration!$B$2:$B$4,C180)</f>
        <v>413.71352887098902</v>
      </c>
      <c r="L180" s="2">
        <f>TREND(Calibration!$A$2:$A$4,Calibration!$C$2:$C$4,E180)</f>
        <v>737.75735270694622</v>
      </c>
      <c r="M180" s="2">
        <f>TREND(Calibration!$A$2:$A$4,Calibration!$D$2:$D$4,G180)</f>
        <v>586.16823127881196</v>
      </c>
    </row>
    <row r="181" spans="1:13" x14ac:dyDescent="0.25">
      <c r="A181">
        <v>892790</v>
      </c>
      <c r="B181">
        <v>14.62800026</v>
      </c>
      <c r="C181">
        <v>0.60860002000000002</v>
      </c>
      <c r="D181">
        <v>705.72399901999995</v>
      </c>
      <c r="E181">
        <v>1.70869994</v>
      </c>
      <c r="F181">
        <v>1208.2209472699999</v>
      </c>
      <c r="G181">
        <v>1.5212999599999999</v>
      </c>
      <c r="H181">
        <v>1226.0949707</v>
      </c>
      <c r="K181" s="2">
        <f>TREND(Calibration!$A$2:$A$4,Calibration!$B$2:$B$4,C181)</f>
        <v>420.43646535990484</v>
      </c>
      <c r="L181" s="2">
        <f>TREND(Calibration!$A$2:$A$4,Calibration!$C$2:$C$4,E181)</f>
        <v>670.02057308553219</v>
      </c>
      <c r="M181" s="2">
        <f>TREND(Calibration!$A$2:$A$4,Calibration!$D$2:$D$4,G181)</f>
        <v>586.16823127881196</v>
      </c>
    </row>
    <row r="182" spans="1:13" x14ac:dyDescent="0.25">
      <c r="A182">
        <v>897790</v>
      </c>
      <c r="B182">
        <v>14.630000109999999</v>
      </c>
      <c r="C182">
        <v>0.61240000000000006</v>
      </c>
      <c r="D182">
        <v>1202.56799316</v>
      </c>
      <c r="E182">
        <v>1.9257999699999999</v>
      </c>
      <c r="F182">
        <v>1110.1939697299999</v>
      </c>
      <c r="G182">
        <v>1.5283000499999999</v>
      </c>
      <c r="H182">
        <v>9.9000003020963209E+37</v>
      </c>
      <c r="K182" s="2">
        <f>TREND(Calibration!$A$2:$A$4,Calibration!$B$2:$B$4,C182)</f>
        <v>422.80193056352988</v>
      </c>
      <c r="L182" s="2">
        <f>TREND(Calibration!$A$2:$A$4,Calibration!$C$2:$C$4,E182)</f>
        <v>757.29446494749038</v>
      </c>
      <c r="M182" s="2">
        <f>TREND(Calibration!$A$2:$A$4,Calibration!$D$2:$D$4,G182)</f>
        <v>589.04526750614218</v>
      </c>
    </row>
    <row r="183" spans="1:13" x14ac:dyDescent="0.25">
      <c r="A183">
        <v>902789</v>
      </c>
      <c r="B183">
        <v>14.428999900000001</v>
      </c>
      <c r="C183">
        <v>0.60650002999999997</v>
      </c>
      <c r="D183">
        <v>1322.09997559</v>
      </c>
      <c r="E183">
        <v>1.9149999600000001</v>
      </c>
      <c r="F183">
        <v>9.9000003020963209E+37</v>
      </c>
      <c r="G183">
        <v>1.53209996</v>
      </c>
      <c r="H183">
        <v>9.9000003020963209E+37</v>
      </c>
      <c r="K183" s="2">
        <f>TREND(Calibration!$A$2:$A$4,Calibration!$B$2:$B$4,C183)</f>
        <v>419.12923393422346</v>
      </c>
      <c r="L183" s="2">
        <f>TREND(Calibration!$A$2:$A$4,Calibration!$C$2:$C$4,E183)</f>
        <v>752.95287685628625</v>
      </c>
      <c r="M183" s="2">
        <f>TREND(Calibration!$A$2:$A$4,Calibration!$D$2:$D$4,G183)</f>
        <v>590.60703010213672</v>
      </c>
    </row>
    <row r="184" spans="1:13" x14ac:dyDescent="0.25">
      <c r="A184">
        <v>907789</v>
      </c>
      <c r="B184">
        <v>14.25199986</v>
      </c>
      <c r="C184">
        <v>0.60270000000000001</v>
      </c>
      <c r="D184">
        <v>917.07202147999999</v>
      </c>
      <c r="E184">
        <v>1.8123999799999999</v>
      </c>
      <c r="F184">
        <v>9.9000003020963209E+37</v>
      </c>
      <c r="G184">
        <v>1.52719998</v>
      </c>
      <c r="H184">
        <v>9.9000003020963209E+37</v>
      </c>
      <c r="K184" s="2">
        <f>TREND(Calibration!$A$2:$A$4,Calibration!$B$2:$B$4,C184)</f>
        <v>416.76373760589252</v>
      </c>
      <c r="L184" s="2">
        <f>TREND(Calibration!$A$2:$A$4,Calibration!$C$2:$C$4,E184)</f>
        <v>711.70783621967701</v>
      </c>
      <c r="M184" s="2">
        <f>TREND(Calibration!$A$2:$A$4,Calibration!$D$2:$D$4,G184)</f>
        <v>588.59313885599647</v>
      </c>
    </row>
    <row r="185" spans="1:13" x14ac:dyDescent="0.25">
      <c r="A185">
        <v>912790</v>
      </c>
      <c r="B185">
        <v>14.088000299999999</v>
      </c>
      <c r="C185">
        <v>0.6038</v>
      </c>
      <c r="D185">
        <v>829.99298095999995</v>
      </c>
      <c r="E185">
        <v>1.8431999699999999</v>
      </c>
      <c r="F185">
        <v>9.9000003020963209E+37</v>
      </c>
      <c r="G185">
        <v>1.5277999600000001</v>
      </c>
      <c r="H185">
        <v>9.9000003020963209E+37</v>
      </c>
      <c r="K185" s="2">
        <f>TREND(Calibration!$A$2:$A$4,Calibration!$B$2:$B$4,C185)</f>
        <v>417.44848113717097</v>
      </c>
      <c r="L185" s="2">
        <f>TREND(Calibration!$A$2:$A$4,Calibration!$C$2:$C$4,E185)</f>
        <v>724.08938677316792</v>
      </c>
      <c r="M185" s="2">
        <f>TREND(Calibration!$A$2:$A$4,Calibration!$D$2:$D$4,G185)</f>
        <v>588.83973057062781</v>
      </c>
    </row>
    <row r="186" spans="1:13" x14ac:dyDescent="0.25">
      <c r="A186">
        <v>917789</v>
      </c>
      <c r="B186">
        <v>13.95100021</v>
      </c>
      <c r="C186">
        <v>0.60049998999999998</v>
      </c>
      <c r="D186">
        <v>728.62701416000004</v>
      </c>
      <c r="E186">
        <v>1.7226999999999999</v>
      </c>
      <c r="F186">
        <v>1194.8270263700001</v>
      </c>
      <c r="G186">
        <v>1.52509999</v>
      </c>
      <c r="H186">
        <v>9.9000003020963209E+37</v>
      </c>
      <c r="K186" s="2">
        <f>TREND(Calibration!$A$2:$A$4,Calibration!$B$2:$B$4,C186)</f>
        <v>415.39424431839439</v>
      </c>
      <c r="L186" s="2">
        <f>TREND(Calibration!$A$2:$A$4,Calibration!$C$2:$C$4,E186)</f>
        <v>675.64857655702372</v>
      </c>
      <c r="M186" s="2">
        <f>TREND(Calibration!$A$2:$A$4,Calibration!$D$2:$D$4,G186)</f>
        <v>587.73004319479332</v>
      </c>
    </row>
    <row r="187" spans="1:13" x14ac:dyDescent="0.25">
      <c r="A187">
        <v>922790</v>
      </c>
      <c r="B187">
        <v>13.89500046</v>
      </c>
      <c r="C187">
        <v>0.60270000000000001</v>
      </c>
      <c r="D187">
        <v>710.48101807</v>
      </c>
      <c r="E187">
        <v>1.86259997</v>
      </c>
      <c r="F187">
        <v>1087.51293945</v>
      </c>
      <c r="G187">
        <v>1.5224000200000001</v>
      </c>
      <c r="H187">
        <v>9.9000003020963209E+37</v>
      </c>
      <c r="K187" s="2">
        <f>TREND(Calibration!$A$2:$A$4,Calibration!$B$2:$B$4,C187)</f>
        <v>416.76373760589252</v>
      </c>
      <c r="L187" s="2">
        <f>TREND(Calibration!$A$2:$A$4,Calibration!$C$2:$C$4,E187)</f>
        <v>731.88815816035753</v>
      </c>
      <c r="M187" s="2">
        <f>TREND(Calibration!$A$2:$A$4,Calibration!$D$2:$D$4,G187)</f>
        <v>586.62035581895896</v>
      </c>
    </row>
    <row r="188" spans="1:13" x14ac:dyDescent="0.25">
      <c r="A188">
        <v>927790</v>
      </c>
      <c r="B188">
        <v>14.027999879999999</v>
      </c>
      <c r="C188">
        <v>0.60210001000000002</v>
      </c>
      <c r="D188">
        <v>243.62100219999999</v>
      </c>
      <c r="E188">
        <v>2.0225000400000002</v>
      </c>
      <c r="F188">
        <v>1035.24902344</v>
      </c>
      <c r="G188">
        <v>1.5202000099999999</v>
      </c>
      <c r="H188">
        <v>9.9000003020963209E+37</v>
      </c>
      <c r="K188" s="2">
        <f>TREND(Calibration!$A$2:$A$4,Calibration!$B$2:$B$4,C188)</f>
        <v>416.39024735922732</v>
      </c>
      <c r="L188" s="2">
        <f>TREND(Calibration!$A$2:$A$4,Calibration!$C$2:$C$4,E188)</f>
        <v>796.16775046580096</v>
      </c>
      <c r="M188" s="2">
        <f>TREND(Calibration!$A$2:$A$4,Calibration!$D$2:$D$4,G188)</f>
        <v>585.71615194865308</v>
      </c>
    </row>
    <row r="189" spans="1:13" x14ac:dyDescent="0.25">
      <c r="A189">
        <v>932789</v>
      </c>
      <c r="B189">
        <v>14.25599957</v>
      </c>
      <c r="C189">
        <v>0.60540002999999998</v>
      </c>
      <c r="D189">
        <v>941.88201904000005</v>
      </c>
      <c r="E189">
        <v>1.97329998</v>
      </c>
      <c r="F189">
        <v>951.98400878999996</v>
      </c>
      <c r="G189">
        <v>1.5175000400000001</v>
      </c>
      <c r="H189">
        <v>9.9000003020963209E+37</v>
      </c>
      <c r="K189" s="2">
        <f>TREND(Calibration!$A$2:$A$4,Calibration!$B$2:$B$4,C189)</f>
        <v>418.44449040294501</v>
      </c>
      <c r="L189" s="2">
        <f>TREND(Calibration!$A$2:$A$4,Calibration!$C$2:$C$4,E189)</f>
        <v>776.38939891033658</v>
      </c>
      <c r="M189" s="2">
        <f>TREND(Calibration!$A$2:$A$4,Calibration!$D$2:$D$4,G189)</f>
        <v>584.60646457281871</v>
      </c>
    </row>
    <row r="190" spans="1:13" x14ac:dyDescent="0.25">
      <c r="A190">
        <v>937789</v>
      </c>
      <c r="B190">
        <v>14.4659996</v>
      </c>
      <c r="C190">
        <v>0.61080003000000005</v>
      </c>
      <c r="D190">
        <v>1229.7669677700001</v>
      </c>
      <c r="E190">
        <v>2.0585999500000001</v>
      </c>
      <c r="F190">
        <v>1310.2149658200001</v>
      </c>
      <c r="G190">
        <v>1.51970005</v>
      </c>
      <c r="H190">
        <v>9.9000003020963209E+37</v>
      </c>
      <c r="K190" s="2">
        <f>TREND(Calibration!$A$2:$A$4,Calibration!$B$2:$B$4,C190)</f>
        <v>421.80595864740297</v>
      </c>
      <c r="L190" s="2">
        <f>TREND(Calibration!$A$2:$A$4,Calibration!$C$2:$C$4,E190)</f>
        <v>810.67986104250804</v>
      </c>
      <c r="M190" s="2">
        <f>TREND(Calibration!$A$2:$A$4,Calibration!$D$2:$D$4,G190)</f>
        <v>585.51066844312447</v>
      </c>
    </row>
    <row r="191" spans="1:13" x14ac:dyDescent="0.25">
      <c r="A191">
        <v>942789</v>
      </c>
      <c r="B191">
        <v>14.57499981</v>
      </c>
      <c r="C191">
        <v>0.60860002000000002</v>
      </c>
      <c r="D191">
        <v>1249.3640136700001</v>
      </c>
      <c r="E191">
        <v>1.8027000399999999</v>
      </c>
      <c r="F191">
        <v>1156.60095215</v>
      </c>
      <c r="G191">
        <v>1.52349997</v>
      </c>
      <c r="H191">
        <v>9.9000003020963209E+37</v>
      </c>
      <c r="K191" s="2">
        <f>TREND(Calibration!$A$2:$A$4,Calibration!$B$2:$B$4,C191)</f>
        <v>420.43646535990484</v>
      </c>
      <c r="L191" s="2">
        <f>TREND(Calibration!$A$2:$A$4,Calibration!$C$2:$C$4,E191)</f>
        <v>707.80847464599378</v>
      </c>
      <c r="M191" s="2">
        <f>TREND(Calibration!$A$2:$A$4,Calibration!$D$2:$D$4,G191)</f>
        <v>587.07243514911784</v>
      </c>
    </row>
    <row r="192" spans="1:13" x14ac:dyDescent="0.25">
      <c r="A192">
        <v>947789</v>
      </c>
      <c r="B192">
        <v>14.557000159999999</v>
      </c>
      <c r="C192">
        <v>0.61559998999999999</v>
      </c>
      <c r="D192">
        <v>1263.0329589800001</v>
      </c>
      <c r="E192">
        <v>1.7340999800000001</v>
      </c>
      <c r="F192">
        <v>1137.7869873</v>
      </c>
      <c r="G192">
        <v>1.52079999</v>
      </c>
      <c r="H192">
        <v>9.9000003020963209E+37</v>
      </c>
      <c r="K192" s="2">
        <f>TREND(Calibration!$A$2:$A$4,Calibration!$B$2:$B$4,C192)</f>
        <v>424.7939055204896</v>
      </c>
      <c r="L192" s="2">
        <f>TREND(Calibration!$A$2:$A$4,Calibration!$C$2:$C$4,E192)</f>
        <v>680.2313517033399</v>
      </c>
      <c r="M192" s="2">
        <f>TREND(Calibration!$A$2:$A$4,Calibration!$D$2:$D$4,G192)</f>
        <v>585.96274366328441</v>
      </c>
    </row>
    <row r="193" spans="1:13" x14ac:dyDescent="0.25">
      <c r="A193">
        <v>952789</v>
      </c>
      <c r="B193">
        <v>14.40400028</v>
      </c>
      <c r="C193">
        <v>0.61019999000000003</v>
      </c>
      <c r="D193">
        <v>1160.56604004</v>
      </c>
      <c r="E193">
        <v>1.88469994</v>
      </c>
      <c r="F193">
        <v>1189.9119873</v>
      </c>
      <c r="G193">
        <v>1.52509999</v>
      </c>
      <c r="H193">
        <v>9.9000003020963209E+37</v>
      </c>
      <c r="K193" s="2">
        <f>TREND(Calibration!$A$2:$A$4,Calibration!$B$2:$B$4,C193)</f>
        <v>421.43243727603175</v>
      </c>
      <c r="L193" s="2">
        <f>TREND(Calibration!$A$2:$A$4,Calibration!$C$2:$C$4,E193)</f>
        <v>740.77231350539603</v>
      </c>
      <c r="M193" s="2">
        <f>TREND(Calibration!$A$2:$A$4,Calibration!$D$2:$D$4,G193)</f>
        <v>587.73004319479332</v>
      </c>
    </row>
    <row r="194" spans="1:13" x14ac:dyDescent="0.25">
      <c r="A194">
        <v>957800</v>
      </c>
      <c r="B194">
        <v>14.184000019999999</v>
      </c>
      <c r="C194">
        <v>0.59079999000000005</v>
      </c>
      <c r="D194">
        <v>9.9000003020963209E+37</v>
      </c>
      <c r="E194">
        <v>1.7324999599999999</v>
      </c>
      <c r="F194">
        <v>854.70300293000003</v>
      </c>
      <c r="G194">
        <v>1.5240000499999999</v>
      </c>
      <c r="H194">
        <v>9.9000003020963209E+37</v>
      </c>
      <c r="K194" s="2">
        <f>TREND(Calibration!$A$2:$A$4,Calibration!$B$2:$B$4,C194)</f>
        <v>409.35605136075714</v>
      </c>
      <c r="L194" s="2">
        <f>TREND(Calibration!$A$2:$A$4,Calibration!$C$2:$C$4,E194)</f>
        <v>679.58814602318876</v>
      </c>
      <c r="M194" s="2">
        <f>TREND(Calibration!$A$2:$A$4,Calibration!$D$2:$D$4,G194)</f>
        <v>587.27796797463327</v>
      </c>
    </row>
    <row r="195" spans="1:13" x14ac:dyDescent="0.25">
      <c r="A195">
        <v>962789</v>
      </c>
      <c r="B195">
        <v>14.130000109999999</v>
      </c>
      <c r="C195">
        <v>0.60589999000000005</v>
      </c>
      <c r="D195">
        <v>565.85998534999999</v>
      </c>
      <c r="E195">
        <v>1.7897000300000001</v>
      </c>
      <c r="F195">
        <v>9.9000003020963209E+37</v>
      </c>
      <c r="G195">
        <v>1.5169999599999999</v>
      </c>
      <c r="H195">
        <v>1284.0119628899999</v>
      </c>
      <c r="K195" s="2">
        <f>TREND(Calibration!$A$2:$A$4,Calibration!$B$2:$B$4,C195)</f>
        <v>418.75571256285235</v>
      </c>
      <c r="L195" s="2">
        <f>TREND(Calibration!$A$2:$A$4,Calibration!$C$2:$C$4,E195)</f>
        <v>702.58248979954135</v>
      </c>
      <c r="M195" s="2">
        <f>TREND(Calibration!$A$2:$A$4,Calibration!$D$2:$D$4,G195)</f>
        <v>584.40093174730305</v>
      </c>
    </row>
    <row r="196" spans="1:13" x14ac:dyDescent="0.25">
      <c r="A196">
        <v>967802</v>
      </c>
      <c r="B196">
        <v>14.00199986</v>
      </c>
      <c r="C196">
        <v>0.59030002000000004</v>
      </c>
      <c r="D196">
        <v>9.9000003020963209E+37</v>
      </c>
      <c r="E196">
        <v>1.8042999500000001</v>
      </c>
      <c r="F196">
        <v>998.93103026999995</v>
      </c>
      <c r="G196">
        <v>1.5224000200000001</v>
      </c>
      <c r="H196">
        <v>9.9000003020963209E+37</v>
      </c>
      <c r="K196" s="2">
        <f>TREND(Calibration!$A$2:$A$4,Calibration!$B$2:$B$4,C196)</f>
        <v>409.04482297590869</v>
      </c>
      <c r="L196" s="2">
        <f>TREND(Calibration!$A$2:$A$4,Calibration!$C$2:$C$4,E196)</f>
        <v>708.45163610630709</v>
      </c>
      <c r="M196" s="2">
        <f>TREND(Calibration!$A$2:$A$4,Calibration!$D$2:$D$4,G196)</f>
        <v>586.62035581895896</v>
      </c>
    </row>
    <row r="197" spans="1:13" x14ac:dyDescent="0.25">
      <c r="A197">
        <v>972790</v>
      </c>
      <c r="B197">
        <v>13.989000320000001</v>
      </c>
      <c r="C197">
        <v>0.60270000000000001</v>
      </c>
      <c r="D197">
        <v>682.83099364999998</v>
      </c>
      <c r="E197">
        <v>1.81509995</v>
      </c>
      <c r="F197">
        <v>9.9000003020963209E+37</v>
      </c>
      <c r="G197">
        <v>1.52349997</v>
      </c>
      <c r="H197">
        <v>9.9000003020963209E+37</v>
      </c>
      <c r="K197" s="2">
        <f>TREND(Calibration!$A$2:$A$4,Calibration!$B$2:$B$4,C197)</f>
        <v>416.76373760589252</v>
      </c>
      <c r="L197" s="2">
        <f>TREND(Calibration!$A$2:$A$4,Calibration!$C$2:$C$4,E197)</f>
        <v>712.793220177526</v>
      </c>
      <c r="M197" s="2">
        <f>TREND(Calibration!$A$2:$A$4,Calibration!$D$2:$D$4,G197)</f>
        <v>587.07243514911784</v>
      </c>
    </row>
    <row r="198" spans="1:13" x14ac:dyDescent="0.25">
      <c r="A198">
        <v>977790</v>
      </c>
      <c r="B198">
        <v>14.088999749999999</v>
      </c>
      <c r="C198">
        <v>0.61019999000000003</v>
      </c>
      <c r="D198">
        <v>1074.3339843700001</v>
      </c>
      <c r="E198">
        <v>1.79349995</v>
      </c>
      <c r="F198">
        <v>9.9000003020963209E+37</v>
      </c>
      <c r="G198">
        <v>1.5224000200000001</v>
      </c>
      <c r="H198">
        <v>9.9000003020963209E+37</v>
      </c>
      <c r="K198" s="2">
        <f>TREND(Calibration!$A$2:$A$4,Calibration!$B$2:$B$4,C198)</f>
        <v>421.43243727603175</v>
      </c>
      <c r="L198" s="2">
        <f>TREND(Calibration!$A$2:$A$4,Calibration!$C$2:$C$4,E198)</f>
        <v>704.11005203508819</v>
      </c>
      <c r="M198" s="2">
        <f>TREND(Calibration!$A$2:$A$4,Calibration!$D$2:$D$4,G198)</f>
        <v>586.62035581895896</v>
      </c>
    </row>
    <row r="199" spans="1:13" x14ac:dyDescent="0.25">
      <c r="A199">
        <v>982789</v>
      </c>
      <c r="B199">
        <v>14.31999969</v>
      </c>
      <c r="C199">
        <v>0.60860002000000002</v>
      </c>
      <c r="D199">
        <v>831.78900146000001</v>
      </c>
      <c r="E199">
        <v>1.9581999800000001</v>
      </c>
      <c r="F199">
        <v>9.9000003020963209E+37</v>
      </c>
      <c r="G199">
        <v>1.51970005</v>
      </c>
      <c r="H199">
        <v>9.9000003020963209E+37</v>
      </c>
      <c r="K199" s="2">
        <f>TREND(Calibration!$A$2:$A$4,Calibration!$B$2:$B$4,C199)</f>
        <v>420.43646535990484</v>
      </c>
      <c r="L199" s="2">
        <f>TREND(Calibration!$A$2:$A$4,Calibration!$C$2:$C$4,E199)</f>
        <v>770.31922118113243</v>
      </c>
      <c r="M199" s="2">
        <f>TREND(Calibration!$A$2:$A$4,Calibration!$D$2:$D$4,G199)</f>
        <v>585.51066844312447</v>
      </c>
    </row>
    <row r="200" spans="1:13" x14ac:dyDescent="0.25">
      <c r="A200">
        <v>987790</v>
      </c>
      <c r="B200">
        <v>14.51500034</v>
      </c>
      <c r="C200">
        <v>0.61350000000000005</v>
      </c>
      <c r="D200">
        <v>964.67700194999998</v>
      </c>
      <c r="E200">
        <v>1.8939000399999999</v>
      </c>
      <c r="F200">
        <v>9.9000003020963209E+37</v>
      </c>
      <c r="G200">
        <v>1.5202000099999999</v>
      </c>
      <c r="H200">
        <v>9.9000003020963209E+37</v>
      </c>
      <c r="K200" s="2">
        <f>TREND(Calibration!$A$2:$A$4,Calibration!$B$2:$B$4,C200)</f>
        <v>423.48667409480834</v>
      </c>
      <c r="L200" s="2">
        <f>TREND(Calibration!$A$2:$A$4,Calibration!$C$2:$C$4,E200)</f>
        <v>744.47074013628685</v>
      </c>
      <c r="M200" s="2">
        <f>TREND(Calibration!$A$2:$A$4,Calibration!$D$2:$D$4,G200)</f>
        <v>585.71615194865308</v>
      </c>
    </row>
    <row r="201" spans="1:13" x14ac:dyDescent="0.25">
      <c r="A201">
        <v>992801</v>
      </c>
      <c r="B201">
        <v>14.619999890000001</v>
      </c>
      <c r="C201">
        <v>0.59890001999999998</v>
      </c>
      <c r="D201">
        <v>1087.3409423799999</v>
      </c>
      <c r="E201">
        <v>1.87450004</v>
      </c>
      <c r="F201">
        <v>9.9000003020963209E+37</v>
      </c>
      <c r="G201">
        <v>1.51970005</v>
      </c>
      <c r="H201">
        <v>9.9000003020963209E+37</v>
      </c>
      <c r="K201" s="2">
        <f>TREND(Calibration!$A$2:$A$4,Calibration!$B$2:$B$4,C201)</f>
        <v>414.39827240226748</v>
      </c>
      <c r="L201" s="2">
        <f>TREND(Calibration!$A$2:$A$4,Calibration!$C$2:$C$4,E201)</f>
        <v>736.67196874909735</v>
      </c>
      <c r="M201" s="2">
        <f>TREND(Calibration!$A$2:$A$4,Calibration!$D$2:$D$4,G201)</f>
        <v>585.51066844312447</v>
      </c>
    </row>
    <row r="202" spans="1:13" x14ac:dyDescent="0.25">
      <c r="A202">
        <v>997790</v>
      </c>
      <c r="B202">
        <v>14.59599972</v>
      </c>
      <c r="C202">
        <v>0.60270000000000001</v>
      </c>
      <c r="D202">
        <v>615.45300293000003</v>
      </c>
      <c r="E202">
        <v>1.7729999999999999</v>
      </c>
      <c r="F202">
        <v>9.9000003020963209E+37</v>
      </c>
      <c r="G202">
        <v>1.52509999</v>
      </c>
      <c r="H202">
        <v>9.9000003020963209E+37</v>
      </c>
      <c r="K202" s="2">
        <f>TREND(Calibration!$A$2:$A$4,Calibration!$B$2:$B$4,C202)</f>
        <v>416.76373760589252</v>
      </c>
      <c r="L202" s="2">
        <f>TREND(Calibration!$A$2:$A$4,Calibration!$C$2:$C$4,E202)</f>
        <v>695.86910237020072</v>
      </c>
      <c r="M202" s="2">
        <f>TREND(Calibration!$A$2:$A$4,Calibration!$D$2:$D$4,G202)</f>
        <v>587.73004319479332</v>
      </c>
    </row>
    <row r="203" spans="1:13" x14ac:dyDescent="0.25">
      <c r="A203">
        <v>1002801</v>
      </c>
      <c r="B203">
        <v>14.44499969</v>
      </c>
      <c r="C203">
        <v>0.58700001000000002</v>
      </c>
      <c r="D203">
        <v>929.625</v>
      </c>
      <c r="E203">
        <v>1.7508000100000001</v>
      </c>
      <c r="F203">
        <v>1341.1639404299999</v>
      </c>
      <c r="G203">
        <v>1.5298999499999999</v>
      </c>
      <c r="H203">
        <v>9.9000003020963209E+37</v>
      </c>
      <c r="K203" s="2">
        <f>TREND(Calibration!$A$2:$A$4,Calibration!$B$2:$B$4,C203)</f>
        <v>406.9905861571321</v>
      </c>
      <c r="L203" s="2">
        <f>TREND(Calibration!$A$2:$A$4,Calibration!$C$2:$C$4,E203)</f>
        <v>686.94473913268052</v>
      </c>
      <c r="M203" s="2">
        <f>TREND(Calibration!$A$2:$A$4,Calibration!$D$2:$D$4,G203)</f>
        <v>589.70282623183084</v>
      </c>
    </row>
    <row r="204" spans="1:13" x14ac:dyDescent="0.25">
      <c r="A204">
        <v>1007790</v>
      </c>
      <c r="B204">
        <v>14.321000099999999</v>
      </c>
      <c r="C204">
        <v>0.60210001000000002</v>
      </c>
      <c r="D204">
        <v>427.80899047999998</v>
      </c>
      <c r="E204">
        <v>1.8382999900000001</v>
      </c>
      <c r="F204">
        <v>9.9000003020963209E+37</v>
      </c>
      <c r="G204">
        <v>1.5283000499999999</v>
      </c>
      <c r="H204">
        <v>9.9000003020963209E+37</v>
      </c>
      <c r="K204" s="2">
        <f>TREND(Calibration!$A$2:$A$4,Calibration!$B$2:$B$4,C204)</f>
        <v>416.39024735922732</v>
      </c>
      <c r="L204" s="2">
        <f>TREND(Calibration!$A$2:$A$4,Calibration!$C$2:$C$4,E204)</f>
        <v>722.11960204008551</v>
      </c>
      <c r="M204" s="2">
        <f>TREND(Calibration!$A$2:$A$4,Calibration!$D$2:$D$4,G204)</f>
        <v>589.04526750614218</v>
      </c>
    </row>
    <row r="205" spans="1:13" x14ac:dyDescent="0.25">
      <c r="A205">
        <v>1012789</v>
      </c>
      <c r="B205">
        <v>14.10700035</v>
      </c>
      <c r="C205">
        <v>0.59079999000000005</v>
      </c>
      <c r="D205">
        <v>9.9000003020963209E+37</v>
      </c>
      <c r="E205">
        <v>1.72490001</v>
      </c>
      <c r="F205">
        <v>9.9000003020963209E+37</v>
      </c>
      <c r="G205">
        <v>1.53100002</v>
      </c>
      <c r="H205">
        <v>9.9000003020963209E+37</v>
      </c>
      <c r="K205" s="2">
        <f>TREND(Calibration!$A$2:$A$4,Calibration!$B$2:$B$4,C205)</f>
        <v>409.35605136075714</v>
      </c>
      <c r="L205" s="2">
        <f>TREND(Calibration!$A$2:$A$4,Calibration!$C$2:$C$4,E205)</f>
        <v>676.53297733225736</v>
      </c>
      <c r="M205" s="2">
        <f>TREND(Calibration!$A$2:$A$4,Calibration!$D$2:$D$4,G205)</f>
        <v>590.15495488197666</v>
      </c>
    </row>
    <row r="206" spans="1:13" x14ac:dyDescent="0.25">
      <c r="A206">
        <v>1017790</v>
      </c>
      <c r="B206">
        <v>13.98200035</v>
      </c>
      <c r="C206">
        <v>0.59460002000000001</v>
      </c>
      <c r="D206">
        <v>801.95898437000005</v>
      </c>
      <c r="E206">
        <v>1.90090001</v>
      </c>
      <c r="F206">
        <v>9.9000003020963209E+37</v>
      </c>
      <c r="G206">
        <v>1.52670002</v>
      </c>
      <c r="H206">
        <v>9.9000003020963209E+37</v>
      </c>
      <c r="K206" s="2">
        <f>TREND(Calibration!$A$2:$A$4,Calibration!$B$2:$B$4,C206)</f>
        <v>411.72154768908808</v>
      </c>
      <c r="L206" s="2">
        <f>TREND(Calibration!$A$2:$A$4,Calibration!$C$2:$C$4,E206)</f>
        <v>747.28471775212108</v>
      </c>
      <c r="M206" s="2">
        <f>TREND(Calibration!$A$2:$A$4,Calibration!$D$2:$D$4,G206)</f>
        <v>588.38765535046775</v>
      </c>
    </row>
    <row r="207" spans="1:13" x14ac:dyDescent="0.25">
      <c r="A207">
        <v>1022789</v>
      </c>
      <c r="B207">
        <v>13.897999759999999</v>
      </c>
      <c r="C207">
        <v>0.59890001999999998</v>
      </c>
      <c r="D207">
        <v>846.77398682</v>
      </c>
      <c r="E207">
        <v>1.8954999400000001</v>
      </c>
      <c r="F207">
        <v>9.9000003020963209E+37</v>
      </c>
      <c r="G207">
        <v>1.53639996</v>
      </c>
      <c r="H207">
        <v>9.9000003020963209E+37</v>
      </c>
      <c r="K207" s="2">
        <f>TREND(Calibration!$A$2:$A$4,Calibration!$B$2:$B$4,C207)</f>
        <v>414.39827240226748</v>
      </c>
      <c r="L207" s="2">
        <f>TREND(Calibration!$A$2:$A$4,Calibration!$C$2:$C$4,E207)</f>
        <v>745.11389757661493</v>
      </c>
      <c r="M207" s="2">
        <f>TREND(Calibration!$A$2:$A$4,Calibration!$D$2:$D$4,G207)</f>
        <v>592.37432963364563</v>
      </c>
    </row>
    <row r="208" spans="1:13" x14ac:dyDescent="0.25">
      <c r="A208">
        <v>1027789</v>
      </c>
      <c r="B208">
        <v>14.02600002</v>
      </c>
      <c r="C208">
        <v>0.59509999000000002</v>
      </c>
      <c r="D208">
        <v>911.77001953000001</v>
      </c>
      <c r="E208">
        <v>1.78429997</v>
      </c>
      <c r="F208">
        <v>9.9000003020963209E+37</v>
      </c>
      <c r="G208">
        <v>1.53639996</v>
      </c>
      <c r="H208">
        <v>9.9000003020963209E+37</v>
      </c>
      <c r="K208" s="2">
        <f>TREND(Calibration!$A$2:$A$4,Calibration!$B$2:$B$4,C208)</f>
        <v>412.03277607393653</v>
      </c>
      <c r="L208" s="2">
        <f>TREND(Calibration!$A$2:$A$4,Calibration!$C$2:$C$4,E208)</f>
        <v>700.41167364402031</v>
      </c>
      <c r="M208" s="2">
        <f>TREND(Calibration!$A$2:$A$4,Calibration!$D$2:$D$4,G208)</f>
        <v>592.37432963364563</v>
      </c>
    </row>
    <row r="209" spans="1:13" x14ac:dyDescent="0.25">
      <c r="A209">
        <v>1032789</v>
      </c>
      <c r="B209">
        <v>14.22099972</v>
      </c>
      <c r="C209">
        <v>0.59350002000000002</v>
      </c>
      <c r="D209">
        <v>777.17199706999997</v>
      </c>
      <c r="E209">
        <v>1.8609999399999999</v>
      </c>
      <c r="F209">
        <v>9.9000003020963209E+37</v>
      </c>
      <c r="G209">
        <v>1.53639996</v>
      </c>
      <c r="H209">
        <v>9.9000003020963209E+37</v>
      </c>
      <c r="K209" s="2">
        <f>TREND(Calibration!$A$2:$A$4,Calibration!$B$2:$B$4,C209)</f>
        <v>411.03680415780963</v>
      </c>
      <c r="L209" s="2">
        <f>TREND(Calibration!$A$2:$A$4,Calibration!$C$2:$C$4,E209)</f>
        <v>731.24494846022117</v>
      </c>
      <c r="M209" s="2">
        <f>TREND(Calibration!$A$2:$A$4,Calibration!$D$2:$D$4,G209)</f>
        <v>592.37432963364563</v>
      </c>
    </row>
    <row r="210" spans="1:13" x14ac:dyDescent="0.25">
      <c r="A210">
        <v>1037789</v>
      </c>
      <c r="B210">
        <v>14.440999980000001</v>
      </c>
      <c r="C210">
        <v>0.59670000999999995</v>
      </c>
      <c r="D210">
        <v>788.85601807</v>
      </c>
      <c r="E210">
        <v>1.8464000199999999</v>
      </c>
      <c r="F210">
        <v>9.9000003020963209E+37</v>
      </c>
      <c r="G210">
        <v>1.5332000299999999</v>
      </c>
      <c r="H210">
        <v>9.9000003020963209E+37</v>
      </c>
      <c r="K210" s="2">
        <f>TREND(Calibration!$A$2:$A$4,Calibration!$B$2:$B$4,C210)</f>
        <v>413.02877911476935</v>
      </c>
      <c r="L210" s="2">
        <f>TREND(Calibration!$A$2:$A$4,Calibration!$C$2:$C$4,E210)</f>
        <v>725.37580215345531</v>
      </c>
      <c r="M210" s="2">
        <f>TREND(Calibration!$A$2:$A$4,Calibration!$D$2:$D$4,G210)</f>
        <v>591.05915875228243</v>
      </c>
    </row>
    <row r="211" spans="1:13" x14ac:dyDescent="0.25">
      <c r="A211">
        <v>1042790</v>
      </c>
      <c r="B211">
        <v>14.571000099999999</v>
      </c>
      <c r="C211">
        <v>0.59729999</v>
      </c>
      <c r="D211">
        <v>717.33801270000004</v>
      </c>
      <c r="E211">
        <v>1.9673999499999999</v>
      </c>
      <c r="F211">
        <v>9.9000003020963209E+37</v>
      </c>
      <c r="G211">
        <v>1.5332000299999999</v>
      </c>
      <c r="H211">
        <v>9.9000003020963209E+37</v>
      </c>
      <c r="K211" s="2">
        <f>TREND(Calibration!$A$2:$A$4,Calibration!$B$2:$B$4,C211)</f>
        <v>413.40226313649345</v>
      </c>
      <c r="L211" s="2">
        <f>TREND(Calibration!$A$2:$A$4,Calibration!$C$2:$C$4,E211)</f>
        <v>774.01759555221497</v>
      </c>
      <c r="M211" s="2">
        <f>TREND(Calibration!$A$2:$A$4,Calibration!$D$2:$D$4,G211)</f>
        <v>591.05915875228243</v>
      </c>
    </row>
    <row r="212" spans="1:13" x14ac:dyDescent="0.25">
      <c r="A212">
        <v>1047790</v>
      </c>
      <c r="B212">
        <v>14.541999819999999</v>
      </c>
      <c r="C212">
        <v>0.60210001000000002</v>
      </c>
      <c r="D212">
        <v>853.83300781000003</v>
      </c>
      <c r="E212">
        <v>2.1537001099999999</v>
      </c>
      <c r="F212">
        <v>9.9000003020963209E+37</v>
      </c>
      <c r="G212">
        <v>1.5359</v>
      </c>
      <c r="H212">
        <v>9.9000003020963209E+37</v>
      </c>
      <c r="K212" s="2">
        <f>TREND(Calibration!$A$2:$A$4,Calibration!$B$2:$B$4,C212)</f>
        <v>416.39024735922732</v>
      </c>
      <c r="L212" s="2">
        <f>TREND(Calibration!$A$2:$A$4,Calibration!$C$2:$C$4,E212)</f>
        <v>848.9099851005052</v>
      </c>
      <c r="M212" s="2">
        <f>TREND(Calibration!$A$2:$A$4,Calibration!$D$2:$D$4,G212)</f>
        <v>592.16884612811691</v>
      </c>
    </row>
    <row r="213" spans="1:13" x14ac:dyDescent="0.25">
      <c r="A213">
        <v>1052789</v>
      </c>
      <c r="B213">
        <v>14.36600018</v>
      </c>
      <c r="C213">
        <v>0.59890001999999998</v>
      </c>
      <c r="D213">
        <v>862.14398193</v>
      </c>
      <c r="E213">
        <v>1.8123999799999999</v>
      </c>
      <c r="F213">
        <v>9.9000003020963209E+37</v>
      </c>
      <c r="G213">
        <v>1.53100002</v>
      </c>
      <c r="H213">
        <v>9.9000003020963209E+37</v>
      </c>
      <c r="K213" s="2">
        <f>TREND(Calibration!$A$2:$A$4,Calibration!$B$2:$B$4,C213)</f>
        <v>414.39827240226748</v>
      </c>
      <c r="L213" s="2">
        <f>TREND(Calibration!$A$2:$A$4,Calibration!$C$2:$C$4,E213)</f>
        <v>711.70783621967701</v>
      </c>
      <c r="M213" s="2">
        <f>TREND(Calibration!$A$2:$A$4,Calibration!$D$2:$D$4,G213)</f>
        <v>590.15495488197666</v>
      </c>
    </row>
    <row r="214" spans="1:13" x14ac:dyDescent="0.25">
      <c r="A214">
        <v>1057786</v>
      </c>
      <c r="B214">
        <v>14.244999890000001</v>
      </c>
      <c r="C214">
        <v>0.58920002000000005</v>
      </c>
      <c r="D214">
        <v>850.42102050999995</v>
      </c>
      <c r="E214">
        <v>1.7885999699999999</v>
      </c>
      <c r="F214">
        <v>9.9000003020963209E+37</v>
      </c>
      <c r="G214">
        <v>1.5305000499999999</v>
      </c>
      <c r="H214">
        <v>9.9000003020963209E+37</v>
      </c>
      <c r="K214" s="2">
        <f>TREND(Calibration!$A$2:$A$4,Calibration!$B$2:$B$4,C214)</f>
        <v>408.36007944463023</v>
      </c>
      <c r="L214" s="2">
        <f>TREND(Calibration!$A$2:$A$4,Calibration!$C$2:$C$4,E214)</f>
        <v>702.14026730200567</v>
      </c>
      <c r="M214" s="2">
        <f>TREND(Calibration!$A$2:$A$4,Calibration!$D$2:$D$4,G214)</f>
        <v>589.94946726644912</v>
      </c>
    </row>
    <row r="215" spans="1:13" x14ac:dyDescent="0.25">
      <c r="A215">
        <v>1062783</v>
      </c>
      <c r="B215">
        <v>14.14299965</v>
      </c>
      <c r="C215">
        <v>0.59130000999999999</v>
      </c>
      <c r="D215">
        <v>537.14001465000001</v>
      </c>
      <c r="E215">
        <v>1.9971000000000001</v>
      </c>
      <c r="F215">
        <v>1328.5209960899999</v>
      </c>
      <c r="G215">
        <v>1.5298999499999999</v>
      </c>
      <c r="H215">
        <v>9.9000003020963209E+37</v>
      </c>
      <c r="K215" s="2">
        <f>TREND(Calibration!$A$2:$A$4,Calibration!$B$2:$B$4,C215)</f>
        <v>409.6673108703115</v>
      </c>
      <c r="L215" s="2">
        <f>TREND(Calibration!$A$2:$A$4,Calibration!$C$2:$C$4,E215)</f>
        <v>785.95697184799326</v>
      </c>
      <c r="M215" s="2">
        <f>TREND(Calibration!$A$2:$A$4,Calibration!$D$2:$D$4,G215)</f>
        <v>589.70282623183084</v>
      </c>
    </row>
    <row r="216" spans="1:13" x14ac:dyDescent="0.25">
      <c r="A216">
        <v>1067783</v>
      </c>
      <c r="B216">
        <v>14.00300026</v>
      </c>
      <c r="C216">
        <v>0.58920002000000005</v>
      </c>
      <c r="D216">
        <v>432.92898559999998</v>
      </c>
      <c r="E216">
        <v>1.74109995</v>
      </c>
      <c r="F216">
        <v>836.09600829999999</v>
      </c>
      <c r="G216">
        <v>1.5332000299999999</v>
      </c>
      <c r="H216">
        <v>9.9000003020963209E+37</v>
      </c>
      <c r="K216" s="2">
        <f>TREND(Calibration!$A$2:$A$4,Calibration!$B$2:$B$4,C216)</f>
        <v>408.36007944463023</v>
      </c>
      <c r="L216" s="2">
        <f>TREND(Calibration!$A$2:$A$4,Calibration!$C$2:$C$4,E216)</f>
        <v>683.04532931917413</v>
      </c>
      <c r="M216" s="2">
        <f>TREND(Calibration!$A$2:$A$4,Calibration!$D$2:$D$4,G216)</f>
        <v>591.05915875228243</v>
      </c>
    </row>
    <row r="217" spans="1:13" x14ac:dyDescent="0.25">
      <c r="A217">
        <v>1072786</v>
      </c>
      <c r="B217">
        <v>13.92199993</v>
      </c>
      <c r="C217">
        <v>0.59350002000000002</v>
      </c>
      <c r="D217">
        <v>9.9000003020963209E+37</v>
      </c>
      <c r="E217">
        <v>1.7993999700000001</v>
      </c>
      <c r="F217">
        <v>542.88800048999997</v>
      </c>
      <c r="G217">
        <v>1.5305000499999999</v>
      </c>
      <c r="H217">
        <v>9.9000003020963209E+37</v>
      </c>
      <c r="K217" s="2">
        <f>TREND(Calibration!$A$2:$A$4,Calibration!$B$2:$B$4,C217)</f>
        <v>411.03680415780963</v>
      </c>
      <c r="L217" s="2">
        <f>TREND(Calibration!$A$2:$A$4,Calibration!$C$2:$C$4,E217)</f>
        <v>706.48185137322457</v>
      </c>
      <c r="M217" s="2">
        <f>TREND(Calibration!$A$2:$A$4,Calibration!$D$2:$D$4,G217)</f>
        <v>589.94946726644912</v>
      </c>
    </row>
    <row r="218" spans="1:13" x14ac:dyDescent="0.25">
      <c r="A218">
        <v>1077786</v>
      </c>
      <c r="B218">
        <v>14.036000250000001</v>
      </c>
      <c r="C218">
        <v>0.59460002000000001</v>
      </c>
      <c r="D218">
        <v>1095.6020507799999</v>
      </c>
      <c r="E218">
        <v>1.6713999500000001</v>
      </c>
      <c r="F218">
        <v>656.15698241999996</v>
      </c>
      <c r="G218">
        <v>1.5262000600000001</v>
      </c>
      <c r="H218">
        <v>9.9000003020963209E+37</v>
      </c>
      <c r="K218" s="2">
        <f>TREND(Calibration!$A$2:$A$4,Calibration!$B$2:$B$4,C218)</f>
        <v>411.72154768908808</v>
      </c>
      <c r="L218" s="2">
        <f>TREND(Calibration!$A$2:$A$4,Calibration!$C$2:$C$4,E218)</f>
        <v>655.02603211880773</v>
      </c>
      <c r="M218" s="2">
        <f>TREND(Calibration!$A$2:$A$4,Calibration!$D$2:$D$4,G218)</f>
        <v>588.18217184493915</v>
      </c>
    </row>
    <row r="219" spans="1:13" x14ac:dyDescent="0.25">
      <c r="A219">
        <v>1082783</v>
      </c>
      <c r="B219">
        <v>14.286000250000001</v>
      </c>
      <c r="C219">
        <v>0.60159998999999997</v>
      </c>
      <c r="D219">
        <v>786.48297118999994</v>
      </c>
      <c r="E219">
        <v>1.9598</v>
      </c>
      <c r="F219">
        <v>9.9000003020963209E+37</v>
      </c>
      <c r="G219">
        <v>1.52289999</v>
      </c>
      <c r="H219">
        <v>9.9000003020963209E+37</v>
      </c>
      <c r="K219" s="2">
        <f>TREND(Calibration!$A$2:$A$4,Calibration!$B$2:$B$4,C219)</f>
        <v>416.07898784967284</v>
      </c>
      <c r="L219" s="2">
        <f>TREND(Calibration!$A$2:$A$4,Calibration!$C$2:$C$4,E219)</f>
        <v>770.96242686128346</v>
      </c>
      <c r="M219" s="2">
        <f>TREND(Calibration!$A$2:$A$4,Calibration!$D$2:$D$4,G219)</f>
        <v>586.82584343448639</v>
      </c>
    </row>
    <row r="220" spans="1:13" x14ac:dyDescent="0.25">
      <c r="A220">
        <v>1087786</v>
      </c>
      <c r="B220">
        <v>14.4090004</v>
      </c>
      <c r="C220">
        <v>0.59189999000000004</v>
      </c>
      <c r="D220">
        <v>9.9000003020963209E+37</v>
      </c>
      <c r="E220">
        <v>1.8555999999999999</v>
      </c>
      <c r="F220">
        <v>591.05902100000003</v>
      </c>
      <c r="G220">
        <v>1.52349997</v>
      </c>
      <c r="H220">
        <v>9.9000003020963209E+37</v>
      </c>
      <c r="K220" s="2">
        <f>TREND(Calibration!$A$2:$A$4,Calibration!$B$2:$B$4,C220)</f>
        <v>410.04079489203559</v>
      </c>
      <c r="L220" s="2">
        <f>TREND(Calibration!$A$2:$A$4,Calibration!$C$2:$C$4,E220)</f>
        <v>729.07418054452319</v>
      </c>
      <c r="M220" s="2">
        <f>TREND(Calibration!$A$2:$A$4,Calibration!$D$2:$D$4,G220)</f>
        <v>587.07243514911784</v>
      </c>
    </row>
    <row r="221" spans="1:13" x14ac:dyDescent="0.25">
      <c r="A221">
        <v>1092783</v>
      </c>
      <c r="B221">
        <v>14.55500031</v>
      </c>
      <c r="C221">
        <v>0.58920002000000005</v>
      </c>
      <c r="D221">
        <v>892.38201904000005</v>
      </c>
      <c r="E221">
        <v>1.86580002</v>
      </c>
      <c r="F221">
        <v>756.97497558999999</v>
      </c>
      <c r="G221">
        <v>1.52670002</v>
      </c>
      <c r="H221">
        <v>9.9000003020963209E+37</v>
      </c>
      <c r="K221" s="2">
        <f>TREND(Calibration!$A$2:$A$4,Calibration!$B$2:$B$4,C221)</f>
        <v>408.36007944463023</v>
      </c>
      <c r="L221" s="2">
        <f>TREND(Calibration!$A$2:$A$4,Calibration!$C$2:$C$4,E221)</f>
        <v>733.17457354064493</v>
      </c>
      <c r="M221" s="2">
        <f>TREND(Calibration!$A$2:$A$4,Calibration!$D$2:$D$4,G221)</f>
        <v>588.38765535046775</v>
      </c>
    </row>
    <row r="222" spans="1:13" x14ac:dyDescent="0.25">
      <c r="A222">
        <v>1097799</v>
      </c>
      <c r="B222">
        <v>14.56299973</v>
      </c>
      <c r="C222">
        <v>0.60650002999999997</v>
      </c>
      <c r="D222">
        <v>686.16900635000002</v>
      </c>
      <c r="E222">
        <v>1.8918000500000001</v>
      </c>
      <c r="F222">
        <v>1019.88800049</v>
      </c>
      <c r="G222">
        <v>1.52349997</v>
      </c>
      <c r="H222">
        <v>9.9000003020963209E+37</v>
      </c>
      <c r="K222" s="2">
        <f>TREND(Calibration!$A$2:$A$4,Calibration!$B$2:$B$4,C222)</f>
        <v>419.12923393422346</v>
      </c>
      <c r="L222" s="2">
        <f>TREND(Calibration!$A$2:$A$4,Calibration!$C$2:$C$4,E222)</f>
        <v>743.62654725353514</v>
      </c>
      <c r="M222" s="2">
        <f>TREND(Calibration!$A$2:$A$4,Calibration!$D$2:$D$4,G222)</f>
        <v>587.07243514911784</v>
      </c>
    </row>
    <row r="223" spans="1:13" x14ac:dyDescent="0.25">
      <c r="A223">
        <v>1102787</v>
      </c>
      <c r="B223">
        <v>14.375</v>
      </c>
      <c r="C223">
        <v>0.58920002000000005</v>
      </c>
      <c r="D223">
        <v>9.9000003020963209E+37</v>
      </c>
      <c r="E223">
        <v>1.8286000499999999</v>
      </c>
      <c r="F223">
        <v>729.64099121000004</v>
      </c>
      <c r="G223">
        <v>1.5326000500000001</v>
      </c>
      <c r="H223">
        <v>9.9000003020963209E+37</v>
      </c>
      <c r="K223" s="2">
        <f>TREND(Calibration!$A$2:$A$4,Calibration!$B$2:$B$4,C223)</f>
        <v>408.36007944463023</v>
      </c>
      <c r="L223" s="2">
        <f>TREND(Calibration!$A$2:$A$4,Calibration!$C$2:$C$4,E223)</f>
        <v>718.22024046640217</v>
      </c>
      <c r="M223" s="2">
        <f>TREND(Calibration!$A$2:$A$4,Calibration!$D$2:$D$4,G223)</f>
        <v>590.81256703765121</v>
      </c>
    </row>
    <row r="224" spans="1:13" x14ac:dyDescent="0.25">
      <c r="A224">
        <v>1107798</v>
      </c>
      <c r="B224">
        <v>14.227000240000001</v>
      </c>
      <c r="C224">
        <v>0.60750002000000003</v>
      </c>
      <c r="D224">
        <v>778.76397704999999</v>
      </c>
      <c r="E224">
        <v>1.90199995</v>
      </c>
      <c r="F224">
        <v>1321.8010253899999</v>
      </c>
      <c r="G224">
        <v>1.53429997</v>
      </c>
      <c r="H224">
        <v>9.9000003020963209E+37</v>
      </c>
      <c r="K224" s="2">
        <f>TREND(Calibration!$A$2:$A$4,Calibration!$B$2:$B$4,C224)</f>
        <v>419.75172182862639</v>
      </c>
      <c r="L224" s="2">
        <f>TREND(Calibration!$A$2:$A$4,Calibration!$C$2:$C$4,E224)</f>
        <v>747.72689200983382</v>
      </c>
      <c r="M224" s="2">
        <f>TREND(Calibration!$A$2:$A$4,Calibration!$D$2:$D$4,G224)</f>
        <v>591.51123397244248</v>
      </c>
    </row>
    <row r="225" spans="1:13" x14ac:dyDescent="0.25">
      <c r="A225">
        <v>1112787</v>
      </c>
      <c r="B225">
        <v>14.04399967</v>
      </c>
      <c r="C225">
        <v>0.59509999000000002</v>
      </c>
      <c r="D225">
        <v>1068.3769531200001</v>
      </c>
      <c r="E225">
        <v>1.95659995</v>
      </c>
      <c r="F225">
        <v>1191.7540283200001</v>
      </c>
      <c r="G225">
        <v>1.5348000500000001</v>
      </c>
      <c r="H225">
        <v>9.9000003020963209E+37</v>
      </c>
      <c r="K225" s="2">
        <f>TREND(Calibration!$A$2:$A$4,Calibration!$B$2:$B$4,C225)</f>
        <v>412.03277607393653</v>
      </c>
      <c r="L225" s="2">
        <f>TREND(Calibration!$A$2:$A$4,Calibration!$C$2:$C$4,E225)</f>
        <v>769.67601148099607</v>
      </c>
      <c r="M225" s="2">
        <f>TREND(Calibration!$A$2:$A$4,Calibration!$D$2:$D$4,G225)</f>
        <v>591.71676679795803</v>
      </c>
    </row>
    <row r="226" spans="1:13" x14ac:dyDescent="0.25">
      <c r="A226">
        <v>1117787</v>
      </c>
      <c r="B226">
        <v>13.90100002</v>
      </c>
      <c r="C226">
        <v>0.59890001999999998</v>
      </c>
      <c r="D226">
        <v>939.23297118999994</v>
      </c>
      <c r="E226">
        <v>1.80050004</v>
      </c>
      <c r="F226">
        <v>9.9000003020963209E+37</v>
      </c>
      <c r="G226">
        <v>1.5369999400000001</v>
      </c>
      <c r="H226">
        <v>9.9000003020963209E+37</v>
      </c>
      <c r="K226" s="2">
        <f>TREND(Calibration!$A$2:$A$4,Calibration!$B$2:$B$4,C226)</f>
        <v>414.39827240226748</v>
      </c>
      <c r="L226" s="2">
        <f>TREND(Calibration!$A$2:$A$4,Calibration!$C$2:$C$4,E226)</f>
        <v>706.92407789074548</v>
      </c>
      <c r="M226" s="2">
        <f>TREND(Calibration!$A$2:$A$4,Calibration!$D$2:$D$4,G226)</f>
        <v>592.62092134827697</v>
      </c>
    </row>
    <row r="227" spans="1:13" x14ac:dyDescent="0.25">
      <c r="A227">
        <v>1122796</v>
      </c>
      <c r="B227">
        <v>13.81200027</v>
      </c>
      <c r="C227">
        <v>0.60210001000000002</v>
      </c>
      <c r="D227">
        <v>9.9000003020963209E+37</v>
      </c>
      <c r="E227">
        <v>1.86210001</v>
      </c>
      <c r="F227">
        <v>714.13000488</v>
      </c>
      <c r="G227">
        <v>1.5359</v>
      </c>
      <c r="H227">
        <v>9.9000003020963209E+37</v>
      </c>
      <c r="K227" s="2">
        <f>TREND(Calibration!$A$2:$A$4,Calibration!$B$2:$B$4,C227)</f>
        <v>416.39024735922732</v>
      </c>
      <c r="L227" s="2">
        <f>TREND(Calibration!$A$2:$A$4,Calibration!$C$2:$C$4,E227)</f>
        <v>731.68717497774207</v>
      </c>
      <c r="M227" s="2">
        <f>TREND(Calibration!$A$2:$A$4,Calibration!$D$2:$D$4,G227)</f>
        <v>592.16884612811691</v>
      </c>
    </row>
    <row r="228" spans="1:13" x14ac:dyDescent="0.25">
      <c r="A228">
        <v>1127787</v>
      </c>
      <c r="B228">
        <v>13.99400043</v>
      </c>
      <c r="C228">
        <v>0.60750002000000003</v>
      </c>
      <c r="D228">
        <v>558.80401611000002</v>
      </c>
      <c r="E228">
        <v>1.8609999399999999</v>
      </c>
      <c r="F228">
        <v>9.9000003020963209E+37</v>
      </c>
      <c r="G228">
        <v>1.5348000500000001</v>
      </c>
      <c r="H228">
        <v>9.9000003020963209E+37</v>
      </c>
      <c r="K228" s="2">
        <f>TREND(Calibration!$A$2:$A$4,Calibration!$B$2:$B$4,C228)</f>
        <v>419.75172182862639</v>
      </c>
      <c r="L228" s="2">
        <f>TREND(Calibration!$A$2:$A$4,Calibration!$C$2:$C$4,E228)</f>
        <v>731.24494846022117</v>
      </c>
      <c r="M228" s="2">
        <f>TREND(Calibration!$A$2:$A$4,Calibration!$D$2:$D$4,G228)</f>
        <v>591.71676679795803</v>
      </c>
    </row>
    <row r="229" spans="1:13" x14ac:dyDescent="0.25">
      <c r="A229">
        <v>1132797</v>
      </c>
      <c r="B229">
        <v>14.15400028</v>
      </c>
      <c r="C229">
        <v>0.60589999000000005</v>
      </c>
      <c r="D229">
        <v>9.9000003020963209E+37</v>
      </c>
      <c r="E229">
        <v>2.0715999599999999</v>
      </c>
      <c r="F229">
        <v>996.26501465000001</v>
      </c>
      <c r="G229">
        <v>1.5348000500000001</v>
      </c>
      <c r="H229">
        <v>9.9000003020963209E+37</v>
      </c>
      <c r="K229" s="2">
        <f>TREND(Calibration!$A$2:$A$4,Calibration!$B$2:$B$4,C229)</f>
        <v>418.75571256285235</v>
      </c>
      <c r="L229" s="2">
        <f>TREND(Calibration!$A$2:$A$4,Calibration!$C$2:$C$4,E229)</f>
        <v>815.90584588896047</v>
      </c>
      <c r="M229" s="2">
        <f>TREND(Calibration!$A$2:$A$4,Calibration!$D$2:$D$4,G229)</f>
        <v>591.71676679795803</v>
      </c>
    </row>
    <row r="230" spans="1:13" x14ac:dyDescent="0.25">
      <c r="A230">
        <v>1137786</v>
      </c>
      <c r="B230">
        <v>14.38799953</v>
      </c>
      <c r="C230">
        <v>0.60699999000000004</v>
      </c>
      <c r="D230">
        <v>560.01098633000004</v>
      </c>
      <c r="E230">
        <v>1.71249998</v>
      </c>
      <c r="F230">
        <v>1163.3110351600001</v>
      </c>
      <c r="G230">
        <v>1.5402</v>
      </c>
      <c r="H230">
        <v>9.9000003020963209E+37</v>
      </c>
      <c r="K230" s="2">
        <f>TREND(Calibration!$A$2:$A$4,Calibration!$B$2:$B$4,C230)</f>
        <v>419.44045609413075</v>
      </c>
      <c r="L230" s="2">
        <f>TREND(Calibration!$A$2:$A$4,Calibration!$C$2:$C$4,E230)</f>
        <v>671.54818356090209</v>
      </c>
      <c r="M230" s="2">
        <f>TREND(Calibration!$A$2:$A$4,Calibration!$D$2:$D$4,G230)</f>
        <v>593.93614565962582</v>
      </c>
    </row>
    <row r="231" spans="1:13" x14ac:dyDescent="0.25">
      <c r="A231">
        <v>1142787</v>
      </c>
      <c r="B231">
        <v>14.527000429999999</v>
      </c>
      <c r="C231">
        <v>0.61019999000000003</v>
      </c>
      <c r="D231">
        <v>994.77502441000001</v>
      </c>
      <c r="E231">
        <v>2.0018999599999998</v>
      </c>
      <c r="F231">
        <v>1277.18395996</v>
      </c>
      <c r="G231">
        <v>1.53530002</v>
      </c>
      <c r="H231">
        <v>9.9000003020963209E+37</v>
      </c>
      <c r="K231" s="2">
        <f>TREND(Calibration!$A$2:$A$4,Calibration!$B$2:$B$4,C231)</f>
        <v>421.43243727603175</v>
      </c>
      <c r="L231" s="2">
        <f>TREND(Calibration!$A$2:$A$4,Calibration!$C$2:$C$4,E231)</f>
        <v>787.88654868859385</v>
      </c>
      <c r="M231" s="2">
        <f>TREND(Calibration!$A$2:$A$4,Calibration!$D$2:$D$4,G231)</f>
        <v>591.92225441348558</v>
      </c>
    </row>
    <row r="232" spans="1:13" x14ac:dyDescent="0.25">
      <c r="A232">
        <v>1147783</v>
      </c>
      <c r="B232">
        <v>14.4659996</v>
      </c>
      <c r="C232">
        <v>0.59840000000000004</v>
      </c>
      <c r="D232">
        <v>9.9000003020963209E+37</v>
      </c>
      <c r="E232">
        <v>1.8372000500000001</v>
      </c>
      <c r="F232">
        <v>1076.1369628899999</v>
      </c>
      <c r="G232">
        <v>1.5379999900000001</v>
      </c>
      <c r="H232">
        <v>9.9000003020963209E+37</v>
      </c>
      <c r="K232" s="2">
        <f>TREND(Calibration!$A$2:$A$4,Calibration!$B$2:$B$4,C232)</f>
        <v>414.08701289271312</v>
      </c>
      <c r="L232" s="2">
        <f>TREND(Calibration!$A$2:$A$4,Calibration!$C$2:$C$4,E232)</f>
        <v>721.67742778237277</v>
      </c>
      <c r="M232" s="2">
        <f>TREND(Calibration!$A$2:$A$4,Calibration!$D$2:$D$4,G232)</f>
        <v>593.03194178932006</v>
      </c>
    </row>
    <row r="233" spans="1:13" x14ac:dyDescent="0.25">
      <c r="A233">
        <v>1152783</v>
      </c>
      <c r="B233">
        <v>14.385999679999999</v>
      </c>
      <c r="C233">
        <v>0.60110003000000001</v>
      </c>
      <c r="D233">
        <v>866.21697998000002</v>
      </c>
      <c r="E233">
        <v>1.85290003</v>
      </c>
      <c r="F233">
        <v>1361.8680419899999</v>
      </c>
      <c r="G233">
        <v>1.5402</v>
      </c>
      <c r="H233">
        <v>9.9000003020963209E+37</v>
      </c>
      <c r="K233" s="2">
        <f>TREND(Calibration!$A$2:$A$4,Calibration!$B$2:$B$4,C233)</f>
        <v>415.76776568976561</v>
      </c>
      <c r="L233" s="2">
        <f>TREND(Calibration!$A$2:$A$4,Calibration!$C$2:$C$4,E233)</f>
        <v>727.9887965866742</v>
      </c>
      <c r="M233" s="2">
        <f>TREND(Calibration!$A$2:$A$4,Calibration!$D$2:$D$4,G233)</f>
        <v>593.93614565962582</v>
      </c>
    </row>
    <row r="234" spans="1:13" x14ac:dyDescent="0.25">
      <c r="A234">
        <v>1157786</v>
      </c>
      <c r="B234">
        <v>14.239999770000001</v>
      </c>
      <c r="C234">
        <v>0.60970002000000001</v>
      </c>
      <c r="D234">
        <v>657.68597411999997</v>
      </c>
      <c r="E234">
        <v>1.80369997</v>
      </c>
      <c r="F234">
        <v>9.9000003020963209E+37</v>
      </c>
      <c r="G234">
        <v>1.5424</v>
      </c>
      <c r="H234">
        <v>9.9000003020963209E+37</v>
      </c>
      <c r="K234" s="2">
        <f>TREND(Calibration!$A$2:$A$4,Calibration!$B$2:$B$4,C234)</f>
        <v>421.1212088911833</v>
      </c>
      <c r="L234" s="2">
        <f>TREND(Calibration!$A$2:$A$4,Calibration!$C$2:$C$4,E234)</f>
        <v>708.21044503120993</v>
      </c>
      <c r="M234" s="2">
        <f>TREND(Calibration!$A$2:$A$4,Calibration!$D$2:$D$4,G234)</f>
        <v>594.84034541993276</v>
      </c>
    </row>
    <row r="235" spans="1:13" x14ac:dyDescent="0.25">
      <c r="A235">
        <v>1162786</v>
      </c>
      <c r="B235">
        <v>14.06499958</v>
      </c>
      <c r="C235">
        <v>0.60430002000000005</v>
      </c>
      <c r="D235">
        <v>762.91998291000004</v>
      </c>
      <c r="E235">
        <v>1.8680000299999999</v>
      </c>
      <c r="F235">
        <v>9.9000003020963209E+37</v>
      </c>
      <c r="G235">
        <v>1.5440000300000001</v>
      </c>
      <c r="H235">
        <v>1346.66796875</v>
      </c>
      <c r="K235" s="2">
        <f>TREND(Calibration!$A$2:$A$4,Calibration!$B$2:$B$4,C235)</f>
        <v>417.75974064672545</v>
      </c>
      <c r="L235" s="2">
        <f>TREND(Calibration!$A$2:$A$4,Calibration!$C$2:$C$4,E235)</f>
        <v>734.05897431587846</v>
      </c>
      <c r="M235" s="2">
        <f>TREND(Calibration!$A$2:$A$4,Calibration!$D$2:$D$4,G235)</f>
        <v>595.49795757560719</v>
      </c>
    </row>
    <row r="236" spans="1:13" x14ac:dyDescent="0.25">
      <c r="A236">
        <v>1167786</v>
      </c>
      <c r="B236">
        <v>13.89299965</v>
      </c>
      <c r="C236">
        <v>0.61510003000000002</v>
      </c>
      <c r="D236">
        <v>1099.0019531200001</v>
      </c>
      <c r="E236">
        <v>1.6698000399999999</v>
      </c>
      <c r="F236">
        <v>9.9000003020963209E+37</v>
      </c>
      <c r="G236">
        <v>1.53750002</v>
      </c>
      <c r="H236">
        <v>9.9000003020963209E+37</v>
      </c>
      <c r="K236" s="2">
        <f>TREND(Calibration!$A$2:$A$4,Calibration!$B$2:$B$4,C236)</f>
        <v>424.48268336058237</v>
      </c>
      <c r="L236" s="2">
        <f>TREND(Calibration!$A$2:$A$4,Calibration!$C$2:$C$4,E236)</f>
        <v>654.38287065849431</v>
      </c>
      <c r="M236" s="2">
        <f>TREND(Calibration!$A$2:$A$4,Calibration!$D$2:$D$4,G236)</f>
        <v>592.82645417379251</v>
      </c>
    </row>
    <row r="237" spans="1:13" x14ac:dyDescent="0.25">
      <c r="A237">
        <v>1172786</v>
      </c>
      <c r="B237">
        <v>13.82800007</v>
      </c>
      <c r="C237">
        <v>0.61619997000000004</v>
      </c>
      <c r="D237">
        <v>933.73498534999999</v>
      </c>
      <c r="E237">
        <v>1.84800005</v>
      </c>
      <c r="F237">
        <v>9.9000003020963209E+37</v>
      </c>
      <c r="G237">
        <v>1.5385999699999999</v>
      </c>
      <c r="H237">
        <v>9.9000003020963209E+37</v>
      </c>
      <c r="K237" s="2">
        <f>TREND(Calibration!$A$2:$A$4,Calibration!$B$2:$B$4,C237)</f>
        <v>425.16738954221364</v>
      </c>
      <c r="L237" s="2">
        <f>TREND(Calibration!$A$2:$A$4,Calibration!$C$2:$C$4,E237)</f>
        <v>726.01901185359168</v>
      </c>
      <c r="M237" s="2">
        <f>TREND(Calibration!$A$2:$A$4,Calibration!$D$2:$D$4,G237)</f>
        <v>593.27853350395128</v>
      </c>
    </row>
    <row r="238" spans="1:13" x14ac:dyDescent="0.25">
      <c r="A238">
        <v>1177786</v>
      </c>
      <c r="B238">
        <v>13.96800041</v>
      </c>
      <c r="C238">
        <v>0.61019999000000003</v>
      </c>
      <c r="D238">
        <v>822.22302246000004</v>
      </c>
      <c r="E238">
        <v>1.91390002</v>
      </c>
      <c r="F238">
        <v>9.9000003020963209E+37</v>
      </c>
      <c r="G238">
        <v>1.54130006</v>
      </c>
      <c r="H238">
        <v>1366.4680175799999</v>
      </c>
      <c r="K238" s="2">
        <f>TREND(Calibration!$A$2:$A$4,Calibration!$B$2:$B$4,C238)</f>
        <v>421.43243727603175</v>
      </c>
      <c r="L238" s="2">
        <f>TREND(Calibration!$A$2:$A$4,Calibration!$C$2:$C$4,E238)</f>
        <v>752.51070259857363</v>
      </c>
      <c r="M238" s="2">
        <f>TREND(Calibration!$A$2:$A$4,Calibration!$D$2:$D$4,G238)</f>
        <v>594.38827019977271</v>
      </c>
    </row>
    <row r="239" spans="1:13" x14ac:dyDescent="0.25">
      <c r="A239">
        <v>1182783</v>
      </c>
      <c r="B239">
        <v>14.18500042</v>
      </c>
      <c r="C239">
        <v>0.61400001999999998</v>
      </c>
      <c r="D239">
        <v>787.07098388999998</v>
      </c>
      <c r="E239">
        <v>1.7173000599999999</v>
      </c>
      <c r="F239">
        <v>9.9000003020963209E+37</v>
      </c>
      <c r="G239">
        <v>1.5456000599999999</v>
      </c>
      <c r="H239">
        <v>9.9000003020963209E+37</v>
      </c>
      <c r="K239" s="2">
        <f>TREND(Calibration!$A$2:$A$4,Calibration!$B$2:$B$4,C239)</f>
        <v>423.7979336043627</v>
      </c>
      <c r="L239" s="2">
        <f>TREND(Calibration!$A$2:$A$4,Calibration!$C$2:$C$4,E239)</f>
        <v>673.47780864132574</v>
      </c>
      <c r="M239" s="2">
        <f>TREND(Calibration!$A$2:$A$4,Calibration!$D$2:$D$4,G239)</f>
        <v>596.15556973128162</v>
      </c>
    </row>
    <row r="240" spans="1:13" x14ac:dyDescent="0.25">
      <c r="A240">
        <v>1187786</v>
      </c>
      <c r="B240">
        <v>14.414999959999999</v>
      </c>
      <c r="C240">
        <v>0.60699999000000004</v>
      </c>
      <c r="D240">
        <v>1171.2139892600001</v>
      </c>
      <c r="E240">
        <v>1.7946000099999999</v>
      </c>
      <c r="F240">
        <v>9.9000003020963209E+37</v>
      </c>
      <c r="G240">
        <v>1.5369999400000001</v>
      </c>
      <c r="H240">
        <v>9.9000003020963209E+37</v>
      </c>
      <c r="K240" s="2">
        <f>TREND(Calibration!$A$2:$A$4,Calibration!$B$2:$B$4,C240)</f>
        <v>419.44045609413075</v>
      </c>
      <c r="L240" s="2">
        <f>TREND(Calibration!$A$2:$A$4,Calibration!$C$2:$C$4,E240)</f>
        <v>704.55227453262376</v>
      </c>
      <c r="M240" s="2">
        <f>TREND(Calibration!$A$2:$A$4,Calibration!$D$2:$D$4,G240)</f>
        <v>592.62092134827697</v>
      </c>
    </row>
    <row r="241" spans="1:13" x14ac:dyDescent="0.25">
      <c r="A241">
        <v>1192786</v>
      </c>
      <c r="B241">
        <v>14.55500031</v>
      </c>
      <c r="C241">
        <v>0.59460002000000001</v>
      </c>
      <c r="D241">
        <v>1035.09802246</v>
      </c>
      <c r="E241">
        <v>1.68490005</v>
      </c>
      <c r="F241">
        <v>1168.3520507799999</v>
      </c>
      <c r="G241">
        <v>1.5348000500000001</v>
      </c>
      <c r="H241">
        <v>9.9000003020963209E+37</v>
      </c>
      <c r="K241" s="2">
        <f>TREND(Calibration!$A$2:$A$4,Calibration!$B$2:$B$4,C241)</f>
        <v>411.72154768908808</v>
      </c>
      <c r="L241" s="2">
        <f>TREND(Calibration!$A$2:$A$4,Calibration!$C$2:$C$4,E241)</f>
        <v>660.4530524076838</v>
      </c>
      <c r="M241" s="2">
        <f>TREND(Calibration!$A$2:$A$4,Calibration!$D$2:$D$4,G241)</f>
        <v>591.71676679795803</v>
      </c>
    </row>
    <row r="242" spans="1:13" x14ac:dyDescent="0.25">
      <c r="A242">
        <v>1197786</v>
      </c>
      <c r="B242">
        <v>14.59399986</v>
      </c>
      <c r="C242">
        <v>0.60110003000000001</v>
      </c>
      <c r="D242">
        <v>549.89697265999996</v>
      </c>
      <c r="E242">
        <v>1.6914000499999999</v>
      </c>
      <c r="F242">
        <v>994.77099609000004</v>
      </c>
      <c r="G242">
        <v>1.54069996</v>
      </c>
      <c r="H242">
        <v>1331.01599121</v>
      </c>
      <c r="K242" s="2">
        <f>TREND(Calibration!$A$2:$A$4,Calibration!$B$2:$B$4,C242)</f>
        <v>415.76776568976561</v>
      </c>
      <c r="L242" s="2">
        <f>TREND(Calibration!$A$2:$A$4,Calibration!$C$2:$C$4,E242)</f>
        <v>663.06604282091746</v>
      </c>
      <c r="M242" s="2">
        <f>TREND(Calibration!$A$2:$A$4,Calibration!$D$2:$D$4,G242)</f>
        <v>594.14162916515443</v>
      </c>
    </row>
    <row r="243" spans="1:13" x14ac:dyDescent="0.25">
      <c r="A243">
        <v>1202783</v>
      </c>
      <c r="B243">
        <v>14.43700027</v>
      </c>
      <c r="C243">
        <v>0.60479998999999995</v>
      </c>
      <c r="D243">
        <v>791.78698729999996</v>
      </c>
      <c r="E243">
        <v>1.80209994</v>
      </c>
      <c r="F243">
        <v>1112.0460205100001</v>
      </c>
      <c r="G243">
        <v>1.5418000199999999</v>
      </c>
      <c r="H243">
        <v>9.9000003020963209E+37</v>
      </c>
      <c r="K243" s="2">
        <f>TREND(Calibration!$A$2:$A$4,Calibration!$B$2:$B$4,C243)</f>
        <v>418.07096903157378</v>
      </c>
      <c r="L243" s="2">
        <f>TREND(Calibration!$A$2:$A$4,Calibration!$C$2:$C$4,E243)</f>
        <v>707.56723533107356</v>
      </c>
      <c r="M243" s="2">
        <f>TREND(Calibration!$A$2:$A$4,Calibration!$D$2:$D$4,G243)</f>
        <v>594.59375370530131</v>
      </c>
    </row>
    <row r="244" spans="1:13" x14ac:dyDescent="0.25">
      <c r="A244">
        <v>1207783</v>
      </c>
      <c r="B244">
        <v>14.256999970000001</v>
      </c>
      <c r="C244">
        <v>0.60650002999999997</v>
      </c>
      <c r="D244">
        <v>1164.64904785</v>
      </c>
      <c r="E244">
        <v>1.71249998</v>
      </c>
      <c r="F244">
        <v>786.64001465000001</v>
      </c>
      <c r="G244">
        <v>1.5418000199999999</v>
      </c>
      <c r="H244">
        <v>9.9000003020963209E+37</v>
      </c>
      <c r="K244" s="2">
        <f>TREND(Calibration!$A$2:$A$4,Calibration!$B$2:$B$4,C244)</f>
        <v>419.12923393422346</v>
      </c>
      <c r="L244" s="2">
        <f>TREND(Calibration!$A$2:$A$4,Calibration!$C$2:$C$4,E244)</f>
        <v>671.54818356090209</v>
      </c>
      <c r="M244" s="2">
        <f>TREND(Calibration!$A$2:$A$4,Calibration!$D$2:$D$4,G244)</f>
        <v>594.59375370530131</v>
      </c>
    </row>
    <row r="245" spans="1:13" x14ac:dyDescent="0.25">
      <c r="A245">
        <v>1212786</v>
      </c>
      <c r="B245">
        <v>14.04399967</v>
      </c>
      <c r="C245">
        <v>0.60540002999999998</v>
      </c>
      <c r="D245">
        <v>9.9000003020963209E+37</v>
      </c>
      <c r="E245">
        <v>1.77509999</v>
      </c>
      <c r="F245">
        <v>507.32699585</v>
      </c>
      <c r="G245">
        <v>1.54340005</v>
      </c>
      <c r="H245">
        <v>9.9000003020963209E+37</v>
      </c>
      <c r="K245" s="2">
        <f>TREND(Calibration!$A$2:$A$4,Calibration!$B$2:$B$4,C245)</f>
        <v>418.44449040294501</v>
      </c>
      <c r="L245" s="2">
        <f>TREND(Calibration!$A$2:$A$4,Calibration!$C$2:$C$4,E245)</f>
        <v>696.71329525295255</v>
      </c>
      <c r="M245" s="2">
        <f>TREND(Calibration!$A$2:$A$4,Calibration!$D$2:$D$4,G245)</f>
        <v>595.25136586097585</v>
      </c>
    </row>
    <row r="246" spans="1:13" x14ac:dyDescent="0.25">
      <c r="A246">
        <v>1217783</v>
      </c>
      <c r="B246">
        <v>13.89599991</v>
      </c>
      <c r="C246">
        <v>0.60919999999999996</v>
      </c>
      <c r="D246">
        <v>1132.0319824200001</v>
      </c>
      <c r="E246">
        <v>1.70869994</v>
      </c>
      <c r="F246">
        <v>746.55297852000001</v>
      </c>
      <c r="G246">
        <v>1.5440000300000001</v>
      </c>
      <c r="H246">
        <v>9.9000003020963209E+37</v>
      </c>
      <c r="K246" s="2">
        <f>TREND(Calibration!$A$2:$A$4,Calibration!$B$2:$B$4,C246)</f>
        <v>420.80994938162883</v>
      </c>
      <c r="L246" s="2">
        <f>TREND(Calibration!$A$2:$A$4,Calibration!$C$2:$C$4,E246)</f>
        <v>670.02057308553219</v>
      </c>
      <c r="M246" s="2">
        <f>TREND(Calibration!$A$2:$A$4,Calibration!$D$2:$D$4,G246)</f>
        <v>595.49795757560719</v>
      </c>
    </row>
    <row r="247" spans="1:13" x14ac:dyDescent="0.25">
      <c r="A247">
        <v>1222786</v>
      </c>
      <c r="B247">
        <v>13.835000040000001</v>
      </c>
      <c r="C247">
        <v>0.60270000000000001</v>
      </c>
      <c r="D247">
        <v>782.63800048999997</v>
      </c>
      <c r="E247">
        <v>1.6513999699999999</v>
      </c>
      <c r="F247">
        <v>822.81201171999999</v>
      </c>
      <c r="G247">
        <v>1.5385999699999999</v>
      </c>
      <c r="H247">
        <v>9.9000003020963209E+37</v>
      </c>
      <c r="K247" s="2">
        <f>TREND(Calibration!$A$2:$A$4,Calibration!$B$2:$B$4,C247)</f>
        <v>416.76373760589252</v>
      </c>
      <c r="L247" s="2">
        <f>TREND(Calibration!$A$2:$A$4,Calibration!$C$2:$C$4,E247)</f>
        <v>646.98606965652095</v>
      </c>
      <c r="M247" s="2">
        <f>TREND(Calibration!$A$2:$A$4,Calibration!$D$2:$D$4,G247)</f>
        <v>593.27853350395128</v>
      </c>
    </row>
    <row r="248" spans="1:13" x14ac:dyDescent="0.25">
      <c r="A248">
        <v>1227783</v>
      </c>
      <c r="B248">
        <v>13.97399998</v>
      </c>
      <c r="C248">
        <v>0.60320001999999995</v>
      </c>
      <c r="D248">
        <v>724.10601807</v>
      </c>
      <c r="E248">
        <v>1.85230005</v>
      </c>
      <c r="F248">
        <v>791.12402343999997</v>
      </c>
      <c r="G248">
        <v>1.5428999699999999</v>
      </c>
      <c r="H248">
        <v>9.9000003020963209E+37</v>
      </c>
      <c r="K248" s="2">
        <f>TREND(Calibration!$A$2:$A$4,Calibration!$B$2:$B$4,C248)</f>
        <v>417.07499711544688</v>
      </c>
      <c r="L248" s="2">
        <f>TREND(Calibration!$A$2:$A$4,Calibration!$C$2:$C$4,E248)</f>
        <v>727.74760551157704</v>
      </c>
      <c r="M248" s="2">
        <f>TREND(Calibration!$A$2:$A$4,Calibration!$D$2:$D$4,G248)</f>
        <v>595.04583303546019</v>
      </c>
    </row>
    <row r="249" spans="1:13" x14ac:dyDescent="0.25">
      <c r="A249">
        <v>1232783</v>
      </c>
      <c r="B249">
        <v>14.208000180000001</v>
      </c>
      <c r="C249">
        <v>0.61890000000000001</v>
      </c>
      <c r="D249">
        <v>9.9000003020963209E+37</v>
      </c>
      <c r="E249">
        <v>1.91390002</v>
      </c>
      <c r="F249">
        <v>881.26300048999997</v>
      </c>
      <c r="G249">
        <v>1.5397000300000001</v>
      </c>
      <c r="H249">
        <v>9.9000003020963209E+37</v>
      </c>
      <c r="K249" s="2">
        <f>TREND(Calibration!$A$2:$A$4,Calibration!$B$2:$B$4,C249)</f>
        <v>426.84814233926619</v>
      </c>
      <c r="L249" s="2">
        <f>TREND(Calibration!$A$2:$A$4,Calibration!$C$2:$C$4,E249)</f>
        <v>752.51070259857363</v>
      </c>
      <c r="M249" s="2">
        <f>TREND(Calibration!$A$2:$A$4,Calibration!$D$2:$D$4,G249)</f>
        <v>593.73065804409828</v>
      </c>
    </row>
    <row r="250" spans="1:13" x14ac:dyDescent="0.25">
      <c r="A250">
        <v>1237787</v>
      </c>
      <c r="B250">
        <v>14.39599991</v>
      </c>
      <c r="C250">
        <v>0.60919999999999996</v>
      </c>
      <c r="D250">
        <v>1258.01501465</v>
      </c>
      <c r="E250">
        <v>1.8988000199999999</v>
      </c>
      <c r="F250">
        <v>1024.0860595700001</v>
      </c>
      <c r="G250">
        <v>1.53750002</v>
      </c>
      <c r="H250">
        <v>9.9000003020963209E+37</v>
      </c>
      <c r="K250" s="2">
        <f>TREND(Calibration!$A$2:$A$4,Calibration!$B$2:$B$4,C250)</f>
        <v>420.80994938162883</v>
      </c>
      <c r="L250" s="2">
        <f>TREND(Calibration!$A$2:$A$4,Calibration!$C$2:$C$4,E250)</f>
        <v>746.44052486936937</v>
      </c>
      <c r="M250" s="2">
        <f>TREND(Calibration!$A$2:$A$4,Calibration!$D$2:$D$4,G250)</f>
        <v>592.82645417379251</v>
      </c>
    </row>
    <row r="251" spans="1:13" x14ac:dyDescent="0.25">
      <c r="A251">
        <v>1242783</v>
      </c>
      <c r="B251">
        <v>14.58100033</v>
      </c>
      <c r="C251">
        <v>0.59840000000000004</v>
      </c>
      <c r="D251">
        <v>848.15698241999996</v>
      </c>
      <c r="E251">
        <v>1.8939000399999999</v>
      </c>
      <c r="F251">
        <v>1104.6459960899999</v>
      </c>
      <c r="G251">
        <v>1.54340005</v>
      </c>
      <c r="H251">
        <v>9.9000003020963209E+37</v>
      </c>
      <c r="K251" s="2">
        <f>TREND(Calibration!$A$2:$A$4,Calibration!$B$2:$B$4,C251)</f>
        <v>414.08701289271312</v>
      </c>
      <c r="L251" s="2">
        <f>TREND(Calibration!$A$2:$A$4,Calibration!$C$2:$C$4,E251)</f>
        <v>744.47074013628685</v>
      </c>
      <c r="M251" s="2">
        <f>TREND(Calibration!$A$2:$A$4,Calibration!$D$2:$D$4,G251)</f>
        <v>595.25136586097585</v>
      </c>
    </row>
    <row r="252" spans="1:13" x14ac:dyDescent="0.25">
      <c r="A252">
        <v>1247783</v>
      </c>
      <c r="B252">
        <v>14.60400009</v>
      </c>
      <c r="C252">
        <v>0.61780000000000002</v>
      </c>
      <c r="D252">
        <v>638.73297118999994</v>
      </c>
      <c r="E252">
        <v>1.7098</v>
      </c>
      <c r="F252">
        <v>1183.7869873</v>
      </c>
      <c r="G252">
        <v>1.54830003</v>
      </c>
      <c r="H252">
        <v>9.9000003020963209E+37</v>
      </c>
      <c r="K252" s="2">
        <f>TREND(Calibration!$A$2:$A$4,Calibration!$B$2:$B$4,C252)</f>
        <v>426.16339880798773</v>
      </c>
      <c r="L252" s="2">
        <f>TREND(Calibration!$A$2:$A$4,Calibration!$C$2:$C$4,E252)</f>
        <v>670.46279558306787</v>
      </c>
      <c r="M252" s="2">
        <f>TREND(Calibration!$A$2:$A$4,Calibration!$D$2:$D$4,G252)</f>
        <v>597.2652571071161</v>
      </c>
    </row>
    <row r="253" spans="1:13" x14ac:dyDescent="0.25">
      <c r="A253">
        <v>1252786</v>
      </c>
      <c r="B253">
        <v>14.414999959999999</v>
      </c>
      <c r="C253">
        <v>0.61240000000000006</v>
      </c>
      <c r="D253">
        <v>1370.1219482399999</v>
      </c>
      <c r="E253">
        <v>1.75189996</v>
      </c>
      <c r="F253">
        <v>1266.76794434</v>
      </c>
      <c r="G253">
        <v>1.5471999599999999</v>
      </c>
      <c r="H253">
        <v>9.9000003020963209E+37</v>
      </c>
      <c r="K253" s="2">
        <f>TREND(Calibration!$A$2:$A$4,Calibration!$B$2:$B$4,C253)</f>
        <v>422.80193056352988</v>
      </c>
      <c r="L253" s="2">
        <f>TREND(Calibration!$A$2:$A$4,Calibration!$C$2:$C$4,E253)</f>
        <v>687.38691741037837</v>
      </c>
      <c r="M253" s="2">
        <f>TREND(Calibration!$A$2:$A$4,Calibration!$D$2:$D$4,G253)</f>
        <v>596.81312845697028</v>
      </c>
    </row>
    <row r="254" spans="1:13" x14ac:dyDescent="0.25">
      <c r="A254">
        <v>1257786</v>
      </c>
      <c r="B254">
        <v>14.26299953</v>
      </c>
      <c r="C254">
        <v>0.61460000000000004</v>
      </c>
      <c r="D254">
        <v>537.74102783000001</v>
      </c>
      <c r="E254">
        <v>1.73950005</v>
      </c>
      <c r="F254">
        <v>9.9000003020963209E+37</v>
      </c>
      <c r="G254">
        <v>1.5397000300000001</v>
      </c>
      <c r="H254">
        <v>9.9000003020963209E+37</v>
      </c>
      <c r="K254" s="2">
        <f>TREND(Calibration!$A$2:$A$4,Calibration!$B$2:$B$4,C254)</f>
        <v>424.17141762608674</v>
      </c>
      <c r="L254" s="2">
        <f>TREND(Calibration!$A$2:$A$4,Calibration!$C$2:$C$4,E254)</f>
        <v>682.40217187884616</v>
      </c>
      <c r="M254" s="2">
        <f>TREND(Calibration!$A$2:$A$4,Calibration!$D$2:$D$4,G254)</f>
        <v>593.73065804409828</v>
      </c>
    </row>
    <row r="255" spans="1:13" x14ac:dyDescent="0.25">
      <c r="A255">
        <v>1262786</v>
      </c>
      <c r="B255">
        <v>14.08100033</v>
      </c>
      <c r="C255">
        <v>0.62159997</v>
      </c>
      <c r="D255">
        <v>914.64801024999997</v>
      </c>
      <c r="E255">
        <v>1.75409997</v>
      </c>
      <c r="F255">
        <v>9.9000003020963209E+37</v>
      </c>
      <c r="G255">
        <v>1.5385999699999999</v>
      </c>
      <c r="H255">
        <v>9.9000003020963209E+37</v>
      </c>
      <c r="K255" s="2">
        <f>TREND(Calibration!$A$2:$A$4,Calibration!$B$2:$B$4,C255)</f>
        <v>428.52885778667149</v>
      </c>
      <c r="L255" s="2">
        <f>TREND(Calibration!$A$2:$A$4,Calibration!$C$2:$C$4,E255)</f>
        <v>688.2713181856119</v>
      </c>
      <c r="M255" s="2">
        <f>TREND(Calibration!$A$2:$A$4,Calibration!$D$2:$D$4,G255)</f>
        <v>593.27853350395128</v>
      </c>
    </row>
    <row r="256" spans="1:13" x14ac:dyDescent="0.25">
      <c r="A256">
        <v>1267783</v>
      </c>
      <c r="B256">
        <v>13.869999890000001</v>
      </c>
      <c r="C256">
        <v>0.61460000000000004</v>
      </c>
      <c r="D256">
        <v>1285.92700195</v>
      </c>
      <c r="E256">
        <v>1.7924</v>
      </c>
      <c r="F256">
        <v>9.9000003020963209E+37</v>
      </c>
      <c r="G256">
        <v>1.5471999599999999</v>
      </c>
      <c r="H256">
        <v>9.9000003020963209E+37</v>
      </c>
      <c r="K256" s="2">
        <f>TREND(Calibration!$A$2:$A$4,Calibration!$B$2:$B$4,C256)</f>
        <v>424.17141762608674</v>
      </c>
      <c r="L256" s="2">
        <f>TREND(Calibration!$A$2:$A$4,Calibration!$C$2:$C$4,E256)</f>
        <v>703.66787375739034</v>
      </c>
      <c r="M256" s="2">
        <f>TREND(Calibration!$A$2:$A$4,Calibration!$D$2:$D$4,G256)</f>
        <v>596.81312845697028</v>
      </c>
    </row>
    <row r="257" spans="1:13" x14ac:dyDescent="0.25">
      <c r="A257">
        <v>1272783</v>
      </c>
      <c r="B257">
        <v>13.84899998</v>
      </c>
      <c r="C257">
        <v>0.61559998999999999</v>
      </c>
      <c r="D257">
        <v>894.25299071999996</v>
      </c>
      <c r="E257">
        <v>1.81449997</v>
      </c>
      <c r="F257">
        <v>9.9000003020963209E+37</v>
      </c>
      <c r="G257">
        <v>1.5440000300000001</v>
      </c>
      <c r="H257">
        <v>9.9000003020963209E+37</v>
      </c>
      <c r="K257" s="2">
        <f>TREND(Calibration!$A$2:$A$4,Calibration!$B$2:$B$4,C257)</f>
        <v>424.7939055204896</v>
      </c>
      <c r="L257" s="2">
        <f>TREND(Calibration!$A$2:$A$4,Calibration!$C$2:$C$4,E257)</f>
        <v>712.55202910242883</v>
      </c>
      <c r="M257" s="2">
        <f>TREND(Calibration!$A$2:$A$4,Calibration!$D$2:$D$4,G257)</f>
        <v>595.49795757560719</v>
      </c>
    </row>
    <row r="258" spans="1:13" x14ac:dyDescent="0.25">
      <c r="A258">
        <v>1277783</v>
      </c>
      <c r="B258">
        <v>13.961000439999999</v>
      </c>
      <c r="C258">
        <v>0.60320001999999995</v>
      </c>
      <c r="D258">
        <v>855.42199706999997</v>
      </c>
      <c r="E258">
        <v>1.68920004</v>
      </c>
      <c r="F258">
        <v>1364.3470459</v>
      </c>
      <c r="G258">
        <v>1.54990005</v>
      </c>
      <c r="H258">
        <v>9.9000003020963209E+37</v>
      </c>
      <c r="K258" s="2">
        <f>TREND(Calibration!$A$2:$A$4,Calibration!$B$2:$B$4,C258)</f>
        <v>417.07499711544688</v>
      </c>
      <c r="L258" s="2">
        <f>TREND(Calibration!$A$2:$A$4,Calibration!$C$2:$C$4,E258)</f>
        <v>662.18164204568393</v>
      </c>
      <c r="M258" s="2">
        <f>TREND(Calibration!$A$2:$A$4,Calibration!$D$2:$D$4,G258)</f>
        <v>597.92286515279159</v>
      </c>
    </row>
    <row r="259" spans="1:13" x14ac:dyDescent="0.25">
      <c r="A259">
        <v>1282786</v>
      </c>
      <c r="B259">
        <v>14.20100021</v>
      </c>
      <c r="C259">
        <v>0.61510003000000002</v>
      </c>
      <c r="D259">
        <v>677.26898193</v>
      </c>
      <c r="E259">
        <v>1.7826999400000001</v>
      </c>
      <c r="F259">
        <v>9.9000003020963209E+37</v>
      </c>
      <c r="G259">
        <v>1.5456000599999999</v>
      </c>
      <c r="H259">
        <v>9.9000003020963209E+37</v>
      </c>
      <c r="K259" s="2">
        <f>TREND(Calibration!$A$2:$A$4,Calibration!$B$2:$B$4,C259)</f>
        <v>424.48268336058237</v>
      </c>
      <c r="L259" s="2">
        <f>TREND(Calibration!$A$2:$A$4,Calibration!$C$2:$C$4,E259)</f>
        <v>699.76846394388406</v>
      </c>
      <c r="M259" s="2">
        <f>TREND(Calibration!$A$2:$A$4,Calibration!$D$2:$D$4,G259)</f>
        <v>596.15556973128162</v>
      </c>
    </row>
    <row r="260" spans="1:13" x14ac:dyDescent="0.25">
      <c r="A260">
        <v>1287787</v>
      </c>
      <c r="B260">
        <v>14.43799973</v>
      </c>
      <c r="C260">
        <v>0.61019999000000003</v>
      </c>
      <c r="D260">
        <v>1324.69799805</v>
      </c>
      <c r="E260">
        <v>1.81350005</v>
      </c>
      <c r="F260">
        <v>796.40301513999998</v>
      </c>
      <c r="G260">
        <v>1.54990005</v>
      </c>
      <c r="H260">
        <v>9.9000003020963209E+37</v>
      </c>
      <c r="K260" s="2">
        <f>TREND(Calibration!$A$2:$A$4,Calibration!$B$2:$B$4,C260)</f>
        <v>421.43243727603175</v>
      </c>
      <c r="L260" s="2">
        <f>TREND(Calibration!$A$2:$A$4,Calibration!$C$2:$C$4,E260)</f>
        <v>712.15006273719791</v>
      </c>
      <c r="M260" s="2">
        <f>TREND(Calibration!$A$2:$A$4,Calibration!$D$2:$D$4,G260)</f>
        <v>597.92286515279159</v>
      </c>
    </row>
    <row r="261" spans="1:13" x14ac:dyDescent="0.25">
      <c r="A261">
        <v>1292798</v>
      </c>
      <c r="B261">
        <v>14.58100033</v>
      </c>
      <c r="C261">
        <v>0.62540001000000001</v>
      </c>
      <c r="D261">
        <v>636.52697753999996</v>
      </c>
      <c r="E261">
        <v>1.7259999500000001</v>
      </c>
      <c r="F261">
        <v>924.85302734000004</v>
      </c>
      <c r="G261">
        <v>1.5509999999999999</v>
      </c>
      <c r="H261">
        <v>9.9000003020963209E+37</v>
      </c>
      <c r="K261" s="2">
        <f>TREND(Calibration!$A$2:$A$4,Calibration!$B$2:$B$4,C261)</f>
        <v>430.89436033994372</v>
      </c>
      <c r="L261" s="2">
        <f>TREND(Calibration!$A$2:$A$4,Calibration!$C$2:$C$4,E261)</f>
        <v>676.97515158996998</v>
      </c>
      <c r="M261" s="2">
        <f>TREND(Calibration!$A$2:$A$4,Calibration!$D$2:$D$4,G261)</f>
        <v>598.37494448295047</v>
      </c>
    </row>
    <row r="262" spans="1:13" x14ac:dyDescent="0.25">
      <c r="A262">
        <v>1297786</v>
      </c>
      <c r="B262">
        <v>14.519000050000001</v>
      </c>
      <c r="C262">
        <v>0.62699996999999996</v>
      </c>
      <c r="D262">
        <v>9.9000003020963209E+37</v>
      </c>
      <c r="E262">
        <v>1.7287000400000001</v>
      </c>
      <c r="F262">
        <v>821.43103026999995</v>
      </c>
      <c r="G262">
        <v>1.5542000499999999</v>
      </c>
      <c r="H262">
        <v>9.9000003020963209E+37</v>
      </c>
      <c r="K262" s="2">
        <f>TREND(Calibration!$A$2:$A$4,Calibration!$B$2:$B$4,C262)</f>
        <v>431.89032603112935</v>
      </c>
      <c r="L262" s="2">
        <f>TREND(Calibration!$A$2:$A$4,Calibration!$C$2:$C$4,E262)</f>
        <v>678.06058378764203</v>
      </c>
      <c r="M262" s="2">
        <f>TREND(Calibration!$A$2:$A$4,Calibration!$D$2:$D$4,G262)</f>
        <v>599.6901646843005</v>
      </c>
    </row>
    <row r="263" spans="1:13" x14ac:dyDescent="0.25">
      <c r="A263">
        <v>1302783</v>
      </c>
      <c r="B263">
        <v>14.42700005</v>
      </c>
      <c r="C263">
        <v>0.62480002999999995</v>
      </c>
      <c r="D263">
        <v>764.12799071999996</v>
      </c>
      <c r="E263">
        <v>1.81719995</v>
      </c>
      <c r="F263">
        <v>1042.2290039100001</v>
      </c>
      <c r="G263">
        <v>1.5509999999999999</v>
      </c>
      <c r="H263">
        <v>9.9000003020963209E+37</v>
      </c>
      <c r="K263" s="2">
        <f>TREND(Calibration!$A$2:$A$4,Calibration!$B$2:$B$4,C263)</f>
        <v>430.52087631821962</v>
      </c>
      <c r="L263" s="2">
        <f>TREND(Calibration!$A$2:$A$4,Calibration!$C$2:$C$4,E263)</f>
        <v>713.63741708026305</v>
      </c>
      <c r="M263" s="2">
        <f>TREND(Calibration!$A$2:$A$4,Calibration!$D$2:$D$4,G263)</f>
        <v>598.37494448295047</v>
      </c>
    </row>
    <row r="264" spans="1:13" x14ac:dyDescent="0.25">
      <c r="A264">
        <v>1307783</v>
      </c>
      <c r="B264">
        <v>14.22999954</v>
      </c>
      <c r="C264">
        <v>0.62</v>
      </c>
      <c r="D264">
        <v>1015.38299561</v>
      </c>
      <c r="E264">
        <v>1.8512999999999999</v>
      </c>
      <c r="F264">
        <v>754.35101318</v>
      </c>
      <c r="G264">
        <v>1.5450999700000001</v>
      </c>
      <c r="H264">
        <v>9.9000003020963209E+37</v>
      </c>
      <c r="K264" s="2">
        <f>TREND(Calibration!$A$2:$A$4,Calibration!$B$2:$B$4,C264)</f>
        <v>427.53288587054459</v>
      </c>
      <c r="L264" s="2">
        <f>TREND(Calibration!$A$2:$A$4,Calibration!$C$2:$C$4,E264)</f>
        <v>727.34558688653783</v>
      </c>
      <c r="M264" s="2">
        <f>TREND(Calibration!$A$2:$A$4,Calibration!$D$2:$D$4,G264)</f>
        <v>595.95003279576724</v>
      </c>
    </row>
    <row r="265" spans="1:13" x14ac:dyDescent="0.25">
      <c r="A265">
        <v>1312783</v>
      </c>
      <c r="B265">
        <v>14.088000299999999</v>
      </c>
      <c r="C265">
        <v>0.62269998000000004</v>
      </c>
      <c r="D265">
        <v>1116.2199707</v>
      </c>
      <c r="E265">
        <v>1.7864999800000001</v>
      </c>
      <c r="F265">
        <v>532.68499756000006</v>
      </c>
      <c r="G265">
        <v>1.5402</v>
      </c>
      <c r="H265">
        <v>9.9000003020963209E+37</v>
      </c>
      <c r="K265" s="2">
        <f>TREND(Calibration!$A$2:$A$4,Calibration!$B$2:$B$4,C265)</f>
        <v>429.21360754289117</v>
      </c>
      <c r="L265" s="2">
        <f>TREND(Calibration!$A$2:$A$4,Calibration!$C$2:$C$4,E265)</f>
        <v>701.29607441925396</v>
      </c>
      <c r="M265" s="2">
        <f>TREND(Calibration!$A$2:$A$4,Calibration!$D$2:$D$4,G265)</f>
        <v>593.93614565962582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13.93799973</v>
      </c>
      <c r="C2">
        <v>0.62480002999999995</v>
      </c>
      <c r="D2">
        <v>9.9000003020963209E+37</v>
      </c>
      <c r="E2">
        <v>1.7599999900000001</v>
      </c>
      <c r="F2">
        <v>447.57598876999998</v>
      </c>
      <c r="G2">
        <v>1.5456000599999999</v>
      </c>
      <c r="H2">
        <v>9.9000003020963209E+37</v>
      </c>
      <c r="J2" s="2">
        <f>TREND(Calibration!$A$2:$A$4,Calibration!$B$2:$B$4,C2)</f>
        <v>430.52087631821962</v>
      </c>
      <c r="K2" s="2">
        <f>TREND(Calibration!$A$2:$A$4,Calibration!$C$2:$C$4,E2)</f>
        <v>690.64311752374829</v>
      </c>
      <c r="L2" s="2">
        <f>TREND(Calibration!$A$2:$A$4,Calibration!$D$2:$D$4,G2)</f>
        <v>596.15556973128162</v>
      </c>
      <c r="N2" s="2">
        <f>AVERAGE(J2:J121)</f>
        <v>424.34831141685913</v>
      </c>
    </row>
    <row r="3" spans="1:14" x14ac:dyDescent="0.25">
      <c r="A3">
        <v>5078</v>
      </c>
      <c r="B3">
        <v>13.916000370000001</v>
      </c>
      <c r="C3">
        <v>0.63559997000000001</v>
      </c>
      <c r="D3">
        <v>974.26599121000004</v>
      </c>
      <c r="E3">
        <v>1.79779994</v>
      </c>
      <c r="F3">
        <v>778.92797852000001</v>
      </c>
      <c r="G3">
        <v>1.5456000599999999</v>
      </c>
      <c r="H3">
        <v>9.9000003020963209E+37</v>
      </c>
      <c r="J3" s="2">
        <f>TREND(Calibration!$A$2:$A$4,Calibration!$B$2:$B$4,C3)</f>
        <v>437.24377545748825</v>
      </c>
      <c r="K3" s="2">
        <f>TREND(Calibration!$A$2:$A$4,Calibration!$C$2:$C$4,E3)</f>
        <v>705.8386416730882</v>
      </c>
      <c r="L3" s="2">
        <f>TREND(Calibration!$A$2:$A$4,Calibration!$D$2:$D$4,G3)</f>
        <v>596.15556973128162</v>
      </c>
    </row>
    <row r="4" spans="1:14" x14ac:dyDescent="0.25">
      <c r="A4">
        <v>10079</v>
      </c>
      <c r="B4">
        <v>14.03299999</v>
      </c>
      <c r="C4">
        <v>0.63719999999999999</v>
      </c>
      <c r="D4">
        <v>1009.54199219</v>
      </c>
      <c r="E4">
        <v>1.7443000099999999</v>
      </c>
      <c r="F4">
        <v>1321.4250488299999</v>
      </c>
      <c r="G4">
        <v>1.5467</v>
      </c>
      <c r="H4">
        <v>9.9000003020963209E+37</v>
      </c>
      <c r="J4" s="2">
        <f>TREND(Calibration!$A$2:$A$4,Calibration!$B$2:$B$4,C4)</f>
        <v>438.23978472326229</v>
      </c>
      <c r="K4" s="2">
        <f>TREND(Calibration!$A$2:$A$4,Calibration!$C$2:$C$4,E4)</f>
        <v>684.33174871944686</v>
      </c>
      <c r="L4" s="2">
        <f>TREND(Calibration!$A$2:$A$4,Calibration!$D$2:$D$4,G4)</f>
        <v>596.60764495144156</v>
      </c>
    </row>
    <row r="5" spans="1:14" x14ac:dyDescent="0.25">
      <c r="A5">
        <v>15079</v>
      </c>
      <c r="B5">
        <v>14.19499969</v>
      </c>
      <c r="C5">
        <v>0.62319999999999998</v>
      </c>
      <c r="D5">
        <v>9.9000003020963209E+37</v>
      </c>
      <c r="E5">
        <v>2.0775001</v>
      </c>
      <c r="F5">
        <v>9.9000003020963209E+37</v>
      </c>
      <c r="G5">
        <v>1.5440000300000001</v>
      </c>
      <c r="H5">
        <v>9.9000003020963209E+37</v>
      </c>
      <c r="J5" s="2">
        <f>TREND(Calibration!$A$2:$A$4,Calibration!$B$2:$B$4,C5)</f>
        <v>429.52486705244559</v>
      </c>
      <c r="K5" s="2">
        <f>TREND(Calibration!$A$2:$A$4,Calibration!$C$2:$C$4,E5)</f>
        <v>818.27769346691991</v>
      </c>
      <c r="L5" s="2">
        <f>TREND(Calibration!$A$2:$A$4,Calibration!$D$2:$D$4,G5)</f>
        <v>595.49795757560719</v>
      </c>
    </row>
    <row r="6" spans="1:14" x14ac:dyDescent="0.25">
      <c r="A6">
        <v>20079</v>
      </c>
      <c r="B6">
        <v>14.47399998</v>
      </c>
      <c r="C6">
        <v>0.62319999999999998</v>
      </c>
      <c r="D6">
        <v>1189.5310058600001</v>
      </c>
      <c r="E6">
        <v>3.22300005</v>
      </c>
      <c r="F6">
        <v>9.9000003020963209E+37</v>
      </c>
      <c r="G6">
        <v>1.54990005</v>
      </c>
      <c r="H6">
        <v>9.9000003020963209E+37</v>
      </c>
      <c r="J6" s="2">
        <f>TREND(Calibration!$A$2:$A$4,Calibration!$B$2:$B$4,C6)</f>
        <v>429.52486705244559</v>
      </c>
      <c r="K6" s="2">
        <f>TREND(Calibration!$A$2:$A$4,Calibration!$C$2:$C$4,E6)</f>
        <v>1278.7669838837776</v>
      </c>
      <c r="L6" s="2">
        <f>TREND(Calibration!$A$2:$A$4,Calibration!$D$2:$D$4,G6)</f>
        <v>597.92286515279159</v>
      </c>
    </row>
    <row r="7" spans="1:14" x14ac:dyDescent="0.25">
      <c r="A7">
        <v>25080</v>
      </c>
      <c r="B7">
        <v>14.60400009</v>
      </c>
      <c r="C7">
        <v>0.62480002999999995</v>
      </c>
      <c r="D7">
        <v>871.44897461000005</v>
      </c>
      <c r="E7">
        <v>3.2894000999999999</v>
      </c>
      <c r="F7">
        <v>9.9000003020963209E+37</v>
      </c>
      <c r="G7">
        <v>1.54830003</v>
      </c>
      <c r="H7">
        <v>9.9000003020963209E+37</v>
      </c>
      <c r="J7" s="2">
        <f>TREND(Calibration!$A$2:$A$4,Calibration!$B$2:$B$4,C7)</f>
        <v>430.52087631821962</v>
      </c>
      <c r="K7" s="2">
        <f>TREND(Calibration!$A$2:$A$4,Calibration!$C$2:$C$4,E7)</f>
        <v>1305.4597060511978</v>
      </c>
      <c r="L7" s="2">
        <f>TREND(Calibration!$A$2:$A$4,Calibration!$D$2:$D$4,G7)</f>
        <v>597.2652571071161</v>
      </c>
    </row>
    <row r="8" spans="1:14" x14ac:dyDescent="0.25">
      <c r="A8">
        <v>30082</v>
      </c>
      <c r="B8">
        <v>14.56499958</v>
      </c>
      <c r="C8">
        <v>0.62860000000000005</v>
      </c>
      <c r="D8">
        <v>9.9000003020963209E+37</v>
      </c>
      <c r="E8">
        <v>2.4814999100000001</v>
      </c>
      <c r="F8">
        <v>9.9000003020963209E+37</v>
      </c>
      <c r="G8">
        <v>1.5467</v>
      </c>
      <c r="H8">
        <v>9.9000003020963209E+37</v>
      </c>
      <c r="J8" s="2">
        <f>TREND(Calibration!$A$2:$A$4,Calibration!$B$2:$B$4,C8)</f>
        <v>432.8863352969035</v>
      </c>
      <c r="K8" s="2">
        <f>TREND(Calibration!$A$2:$A$4,Calibration!$C$2:$C$4,E8)</f>
        <v>980.68502123279666</v>
      </c>
      <c r="L8" s="2">
        <f>TREND(Calibration!$A$2:$A$4,Calibration!$D$2:$D$4,G8)</f>
        <v>596.60764495144156</v>
      </c>
    </row>
    <row r="9" spans="1:14" x14ac:dyDescent="0.25">
      <c r="A9">
        <v>35081</v>
      </c>
      <c r="B9">
        <v>14.41899967</v>
      </c>
      <c r="C9">
        <v>0.62209999999999999</v>
      </c>
      <c r="D9">
        <v>9.9000003020963209E+37</v>
      </c>
      <c r="E9">
        <v>2.9658999399999999</v>
      </c>
      <c r="F9">
        <v>9.9000003020963209E+37</v>
      </c>
      <c r="G9">
        <v>1.54779994</v>
      </c>
      <c r="H9">
        <v>9.9000003020963209E+37</v>
      </c>
      <c r="J9" s="2">
        <f>TREND(Calibration!$A$2:$A$4,Calibration!$B$2:$B$4,C9)</f>
        <v>428.84012352116713</v>
      </c>
      <c r="K9" s="2">
        <f>TREND(Calibration!$A$2:$A$4,Calibration!$C$2:$C$4,E9)</f>
        <v>1175.4131188574229</v>
      </c>
      <c r="L9" s="2">
        <f>TREND(Calibration!$A$2:$A$4,Calibration!$D$2:$D$4,G9)</f>
        <v>597.05972017160161</v>
      </c>
    </row>
    <row r="10" spans="1:14" x14ac:dyDescent="0.25">
      <c r="A10">
        <v>40082</v>
      </c>
      <c r="B10">
        <v>14.22999954</v>
      </c>
      <c r="C10">
        <v>0.61780000000000002</v>
      </c>
      <c r="D10">
        <v>996.66497803000004</v>
      </c>
      <c r="E10">
        <v>3.0113000900000002</v>
      </c>
      <c r="F10">
        <v>9.9000003020963209E+37</v>
      </c>
      <c r="G10">
        <v>1.55050004</v>
      </c>
      <c r="H10">
        <v>9.9000003020963209E+37</v>
      </c>
      <c r="J10" s="2">
        <f>TREND(Calibration!$A$2:$A$4,Calibration!$B$2:$B$4,C10)</f>
        <v>426.16339880798773</v>
      </c>
      <c r="K10" s="2">
        <f>TREND(Calibration!$A$2:$A$4,Calibration!$C$2:$C$4,E10)</f>
        <v>1193.6639121973258</v>
      </c>
      <c r="L10" s="2">
        <f>TREND(Calibration!$A$2:$A$4,Calibration!$D$2:$D$4,G10)</f>
        <v>598.16946097742186</v>
      </c>
    </row>
    <row r="11" spans="1:14" x14ac:dyDescent="0.25">
      <c r="A11">
        <v>45083</v>
      </c>
      <c r="B11">
        <v>14.12699986</v>
      </c>
      <c r="C11">
        <v>0.61559998999999999</v>
      </c>
      <c r="D11">
        <v>1115.2869873</v>
      </c>
      <c r="E11">
        <v>2.5285000800000001</v>
      </c>
      <c r="F11">
        <v>1316.16894531</v>
      </c>
      <c r="G11">
        <v>1.5456000599999999</v>
      </c>
      <c r="H11">
        <v>9.9000003020963209E+37</v>
      </c>
      <c r="J11" s="2">
        <f>TREND(Calibration!$A$2:$A$4,Calibration!$B$2:$B$4,C11)</f>
        <v>424.7939055204896</v>
      </c>
      <c r="K11" s="2">
        <f>TREND(Calibration!$A$2:$A$4,Calibration!$C$2:$C$4,E11)</f>
        <v>999.57902025285046</v>
      </c>
      <c r="L11" s="2">
        <f>TREND(Calibration!$A$2:$A$4,Calibration!$D$2:$D$4,G11)</f>
        <v>596.15556973128162</v>
      </c>
    </row>
    <row r="12" spans="1:14" x14ac:dyDescent="0.25">
      <c r="A12">
        <v>50084</v>
      </c>
      <c r="B12">
        <v>14.038999560000001</v>
      </c>
      <c r="C12">
        <v>0.62809998</v>
      </c>
      <c r="D12">
        <v>870.19299316000001</v>
      </c>
      <c r="E12">
        <v>2.2481999400000001</v>
      </c>
      <c r="F12">
        <v>9.9000003020963209E+37</v>
      </c>
      <c r="G12">
        <v>1.5514999599999999</v>
      </c>
      <c r="H12">
        <v>9.9000003020963209E+37</v>
      </c>
      <c r="J12" s="2">
        <f>TREND(Calibration!$A$2:$A$4,Calibration!$B$2:$B$4,C12)</f>
        <v>432.57507578734908</v>
      </c>
      <c r="K12" s="2">
        <f>TREND(Calibration!$A$2:$A$4,Calibration!$C$2:$C$4,E12)</f>
        <v>886.89877738392158</v>
      </c>
      <c r="L12" s="2">
        <f>TREND(Calibration!$A$2:$A$4,Calibration!$D$2:$D$4,G12)</f>
        <v>598.58042798847907</v>
      </c>
    </row>
    <row r="13" spans="1:14" x14ac:dyDescent="0.25">
      <c r="A13">
        <v>55083</v>
      </c>
      <c r="B13">
        <v>14.02000046</v>
      </c>
      <c r="C13">
        <v>0.62</v>
      </c>
      <c r="D13">
        <v>9.9000003020963209E+37</v>
      </c>
      <c r="E13">
        <v>2.8664999</v>
      </c>
      <c r="F13">
        <v>9.9000003020963209E+37</v>
      </c>
      <c r="G13">
        <v>1.5509999999999999</v>
      </c>
      <c r="H13">
        <v>9.9000003020963209E+37</v>
      </c>
      <c r="J13" s="2">
        <f>TREND(Calibration!$A$2:$A$4,Calibration!$B$2:$B$4,C13)</f>
        <v>427.53288587054459</v>
      </c>
      <c r="K13" s="2">
        <f>TREND(Calibration!$A$2:$A$4,Calibration!$C$2:$C$4,E13)</f>
        <v>1135.4544493812634</v>
      </c>
      <c r="L13" s="2">
        <f>TREND(Calibration!$A$2:$A$4,Calibration!$D$2:$D$4,G13)</f>
        <v>598.37494448295047</v>
      </c>
    </row>
    <row r="14" spans="1:14" x14ac:dyDescent="0.25">
      <c r="A14">
        <v>60084</v>
      </c>
      <c r="B14">
        <v>14.152999879999999</v>
      </c>
      <c r="C14">
        <v>0.61619997000000004</v>
      </c>
      <c r="D14">
        <v>920.91998291000004</v>
      </c>
      <c r="E14">
        <v>2.8087999799999999</v>
      </c>
      <c r="F14">
        <v>9.9000003020963209E+37</v>
      </c>
      <c r="G14">
        <v>1.54779994</v>
      </c>
      <c r="H14">
        <v>9.9000003020963209E+37</v>
      </c>
      <c r="J14" s="2">
        <f>TREND(Calibration!$A$2:$A$4,Calibration!$B$2:$B$4,C14)</f>
        <v>425.16738954221364</v>
      </c>
      <c r="K14" s="2">
        <f>TREND(Calibration!$A$2:$A$4,Calibration!$C$2:$C$4,E14)</f>
        <v>1112.2591666421331</v>
      </c>
      <c r="L14" s="2">
        <f>TREND(Calibration!$A$2:$A$4,Calibration!$D$2:$D$4,G14)</f>
        <v>597.05972017160161</v>
      </c>
    </row>
    <row r="15" spans="1:14" x14ac:dyDescent="0.25">
      <c r="A15">
        <v>65085</v>
      </c>
      <c r="B15">
        <v>14.399000170000001</v>
      </c>
      <c r="C15">
        <v>0.62809998</v>
      </c>
      <c r="D15">
        <v>725.92602538999995</v>
      </c>
      <c r="E15">
        <v>3.3148000199999998</v>
      </c>
      <c r="F15">
        <v>9.9000003020963209E+37</v>
      </c>
      <c r="G15">
        <v>1.54779994</v>
      </c>
      <c r="H15">
        <v>9.9000003020963209E+37</v>
      </c>
      <c r="J15" s="2">
        <f>TREND(Calibration!$A$2:$A$4,Calibration!$B$2:$B$4,C15)</f>
        <v>432.57507578734908</v>
      </c>
      <c r="K15" s="2">
        <f>TREND(Calibration!$A$2:$A$4,Calibration!$C$2:$C$4,E15)</f>
        <v>1315.6704364291825</v>
      </c>
      <c r="L15" s="2">
        <f>TREND(Calibration!$A$2:$A$4,Calibration!$D$2:$D$4,G15)</f>
        <v>597.05972017160161</v>
      </c>
    </row>
    <row r="16" spans="1:14" x14ac:dyDescent="0.25">
      <c r="A16">
        <v>70085</v>
      </c>
      <c r="B16">
        <v>14.583999629999999</v>
      </c>
      <c r="C16">
        <v>0.61669998999999998</v>
      </c>
      <c r="D16">
        <v>1355.4510498</v>
      </c>
      <c r="E16">
        <v>3.22729993</v>
      </c>
      <c r="F16">
        <v>9.9000003020963209E+37</v>
      </c>
      <c r="G16">
        <v>1.55050004</v>
      </c>
      <c r="H16">
        <v>9.9000003020963209E+37</v>
      </c>
      <c r="J16" s="2">
        <f>TREND(Calibration!$A$2:$A$4,Calibration!$B$2:$B$4,C16)</f>
        <v>425.47864905176806</v>
      </c>
      <c r="K16" s="2">
        <f>TREND(Calibration!$A$2:$A$4,Calibration!$C$2:$C$4,E16)</f>
        <v>1280.49552930194</v>
      </c>
      <c r="L16" s="2">
        <f>TREND(Calibration!$A$2:$A$4,Calibration!$D$2:$D$4,G16)</f>
        <v>598.16946097742186</v>
      </c>
    </row>
    <row r="17" spans="1:12" x14ac:dyDescent="0.25">
      <c r="A17">
        <v>75093</v>
      </c>
      <c r="B17">
        <v>14.65499973</v>
      </c>
      <c r="C17">
        <v>0.61129999000000002</v>
      </c>
      <c r="D17">
        <v>642.73999022999999</v>
      </c>
      <c r="E17">
        <v>2.3896999399999999</v>
      </c>
      <c r="F17">
        <v>9.9000003020963209E+37</v>
      </c>
      <c r="G17">
        <v>1.5456000599999999</v>
      </c>
      <c r="H17">
        <v>9.9000003020963209E+37</v>
      </c>
      <c r="J17" s="2">
        <f>TREND(Calibration!$A$2:$A$4,Calibration!$B$2:$B$4,C17)</f>
        <v>422.11718080731021</v>
      </c>
      <c r="K17" s="2">
        <f>TREND(Calibration!$A$2:$A$4,Calibration!$C$2:$C$4,E17)</f>
        <v>943.78156868739143</v>
      </c>
      <c r="L17" s="2">
        <f>TREND(Calibration!$A$2:$A$4,Calibration!$D$2:$D$4,G17)</f>
        <v>596.15556973128162</v>
      </c>
    </row>
    <row r="18" spans="1:12" x14ac:dyDescent="0.25">
      <c r="A18">
        <v>80086</v>
      </c>
      <c r="B18">
        <v>14.5909996</v>
      </c>
      <c r="C18">
        <v>0.62860000000000005</v>
      </c>
      <c r="D18">
        <v>753.80297852000001</v>
      </c>
      <c r="E18">
        <v>2.5467998999999999</v>
      </c>
      <c r="F18">
        <v>9.9000003020963209E+37</v>
      </c>
      <c r="G18">
        <v>1.55050004</v>
      </c>
      <c r="H18">
        <v>9.9000003020963209E+37</v>
      </c>
      <c r="J18" s="2">
        <f>TREND(Calibration!$A$2:$A$4,Calibration!$B$2:$B$4,C18)</f>
        <v>432.8863352969035</v>
      </c>
      <c r="K18" s="2">
        <f>TREND(Calibration!$A$2:$A$4,Calibration!$C$2:$C$4,E18)</f>
        <v>1006.9355209026812</v>
      </c>
      <c r="L18" s="2">
        <f>TREND(Calibration!$A$2:$A$4,Calibration!$D$2:$D$4,G18)</f>
        <v>598.16946097742186</v>
      </c>
    </row>
    <row r="19" spans="1:12" x14ac:dyDescent="0.25">
      <c r="A19">
        <v>85085</v>
      </c>
      <c r="B19">
        <v>14.333999629999999</v>
      </c>
      <c r="C19">
        <v>0.61240000000000006</v>
      </c>
      <c r="D19">
        <v>9.9000003020963209E+37</v>
      </c>
      <c r="E19">
        <v>2.5306000700000002</v>
      </c>
      <c r="F19">
        <v>1268.3959960899999</v>
      </c>
      <c r="G19">
        <v>1.55260003</v>
      </c>
      <c r="H19">
        <v>9.9000003020963209E+37</v>
      </c>
      <c r="J19" s="2">
        <f>TREND(Calibration!$A$2:$A$4,Calibration!$B$2:$B$4,C19)</f>
        <v>422.80193056352988</v>
      </c>
      <c r="K19" s="2">
        <f>TREND(Calibration!$A$2:$A$4,Calibration!$C$2:$C$4,E19)</f>
        <v>1000.4232131356022</v>
      </c>
      <c r="L19" s="2">
        <f>TREND(Calibration!$A$2:$A$4,Calibration!$D$2:$D$4,G19)</f>
        <v>599.03255663862501</v>
      </c>
    </row>
    <row r="20" spans="1:12" x14ac:dyDescent="0.25">
      <c r="A20">
        <v>90094</v>
      </c>
      <c r="B20">
        <v>14.18799973</v>
      </c>
      <c r="C20">
        <v>0.62099998999999995</v>
      </c>
      <c r="D20">
        <v>552.44598388999998</v>
      </c>
      <c r="E20">
        <v>2.2390000799999998</v>
      </c>
      <c r="F20">
        <v>9.9000003020963209E+37</v>
      </c>
      <c r="G20">
        <v>1.5585999500000001</v>
      </c>
      <c r="H20">
        <v>9.9000003020963209E+37</v>
      </c>
      <c r="J20" s="2">
        <f>TREND(Calibration!$A$2:$A$4,Calibration!$B$2:$B$4,C20)</f>
        <v>428.15537376494746</v>
      </c>
      <c r="K20" s="2">
        <f>TREND(Calibration!$A$2:$A$4,Calibration!$C$2:$C$4,E20)</f>
        <v>883.20044723267665</v>
      </c>
      <c r="L20" s="2">
        <f>TREND(Calibration!$A$2:$A$4,Calibration!$D$2:$D$4,G20)</f>
        <v>601.4985231049252</v>
      </c>
    </row>
    <row r="21" spans="1:12" x14ac:dyDescent="0.25">
      <c r="A21">
        <v>95086</v>
      </c>
      <c r="B21">
        <v>14.038999560000001</v>
      </c>
      <c r="C21">
        <v>0.62589996999999997</v>
      </c>
      <c r="D21">
        <v>9.9000003020963209E+37</v>
      </c>
      <c r="E21">
        <v>2.7811999300000001</v>
      </c>
      <c r="F21">
        <v>9.9000003020963209E+37</v>
      </c>
      <c r="G21">
        <v>1.5509999999999999</v>
      </c>
      <c r="H21">
        <v>9.9000003020963209E+37</v>
      </c>
      <c r="J21" s="2">
        <f>TREND(Calibration!$A$2:$A$4,Calibration!$B$2:$B$4,C21)</f>
        <v>431.20558249985095</v>
      </c>
      <c r="K21" s="2">
        <f>TREND(Calibration!$A$2:$A$4,Calibration!$C$2:$C$4,E21)</f>
        <v>1101.1639872490921</v>
      </c>
      <c r="L21" s="2">
        <f>TREND(Calibration!$A$2:$A$4,Calibration!$D$2:$D$4,G21)</f>
        <v>598.37494448295047</v>
      </c>
    </row>
    <row r="22" spans="1:12" x14ac:dyDescent="0.25">
      <c r="A22">
        <v>100087</v>
      </c>
      <c r="B22">
        <v>14.022999759999999</v>
      </c>
      <c r="C22">
        <v>0.62269998000000004</v>
      </c>
      <c r="D22">
        <v>1223.0770263700001</v>
      </c>
      <c r="E22">
        <v>2.4333999199999998</v>
      </c>
      <c r="F22">
        <v>9.9000003020963209E+37</v>
      </c>
      <c r="G22">
        <v>1.54879999</v>
      </c>
      <c r="H22">
        <v>9.9000003020963209E+37</v>
      </c>
      <c r="J22" s="2">
        <f>TREND(Calibration!$A$2:$A$4,Calibration!$B$2:$B$4,C22)</f>
        <v>429.21360754289117</v>
      </c>
      <c r="K22" s="2">
        <f>TREND(Calibration!$A$2:$A$4,Calibration!$C$2:$C$4,E22)</f>
        <v>961.34889619485307</v>
      </c>
      <c r="L22" s="2">
        <f>TREND(Calibration!$A$2:$A$4,Calibration!$D$2:$D$4,G22)</f>
        <v>597.4707406126447</v>
      </c>
    </row>
    <row r="23" spans="1:12" x14ac:dyDescent="0.25">
      <c r="A23">
        <v>105086</v>
      </c>
      <c r="B23">
        <v>14.04899979</v>
      </c>
      <c r="C23">
        <v>0.62589996999999997</v>
      </c>
      <c r="D23">
        <v>1043.98706055</v>
      </c>
      <c r="E23">
        <v>2.5906000100000002</v>
      </c>
      <c r="F23">
        <v>9.9000003020963209E+37</v>
      </c>
      <c r="G23">
        <v>1.5613000399999999</v>
      </c>
      <c r="H23">
        <v>9.9000003020963209E+37</v>
      </c>
      <c r="J23" s="2">
        <f>TREND(Calibration!$A$2:$A$4,Calibration!$B$2:$B$4,C23)</f>
        <v>431.20558249985095</v>
      </c>
      <c r="K23" s="2">
        <f>TREND(Calibration!$A$2:$A$4,Calibration!$C$2:$C$4,E23)</f>
        <v>1024.5431005224625</v>
      </c>
      <c r="L23" s="2">
        <f>TREND(Calibration!$A$2:$A$4,Calibration!$D$2:$D$4,G23)</f>
        <v>602.60825980074651</v>
      </c>
    </row>
    <row r="24" spans="1:12" x14ac:dyDescent="0.25">
      <c r="A24">
        <v>110087</v>
      </c>
      <c r="B24">
        <v>14.19799995</v>
      </c>
      <c r="C24">
        <v>0.62589996999999997</v>
      </c>
      <c r="D24">
        <v>752.51098633000004</v>
      </c>
      <c r="E24">
        <v>2.2081999799999998</v>
      </c>
      <c r="F24">
        <v>9.9000003020963209E+37</v>
      </c>
      <c r="G24">
        <v>1.5542000499999999</v>
      </c>
      <c r="H24">
        <v>9.9000003020963209E+37</v>
      </c>
      <c r="J24" s="2">
        <f>TREND(Calibration!$A$2:$A$4,Calibration!$B$2:$B$4,C24)</f>
        <v>431.20558249985095</v>
      </c>
      <c r="K24" s="2">
        <f>TREND(Calibration!$A$2:$A$4,Calibration!$C$2:$C$4,E24)</f>
        <v>870.81885245934791</v>
      </c>
      <c r="L24" s="2">
        <f>TREND(Calibration!$A$2:$A$4,Calibration!$D$2:$D$4,G24)</f>
        <v>599.6901646843005</v>
      </c>
    </row>
    <row r="25" spans="1:12" x14ac:dyDescent="0.25">
      <c r="A25">
        <v>115087</v>
      </c>
      <c r="B25">
        <v>14.399000170000001</v>
      </c>
      <c r="C25">
        <v>0.62370002000000002</v>
      </c>
      <c r="D25">
        <v>972.29699706999997</v>
      </c>
      <c r="E25">
        <v>2.43499994</v>
      </c>
      <c r="F25">
        <v>9.9000003020963209E+37</v>
      </c>
      <c r="G25">
        <v>1.5552999999999999</v>
      </c>
      <c r="H25">
        <v>9.9000003020963209E+37</v>
      </c>
      <c r="J25" s="2">
        <f>TREND(Calibration!$A$2:$A$4,Calibration!$B$2:$B$4,C25)</f>
        <v>429.836126562</v>
      </c>
      <c r="K25" s="2">
        <f>TREND(Calibration!$A$2:$A$4,Calibration!$C$2:$C$4,E25)</f>
        <v>961.99210187500421</v>
      </c>
      <c r="L25" s="2">
        <f>TREND(Calibration!$A$2:$A$4,Calibration!$D$2:$D$4,G25)</f>
        <v>600.14224401445938</v>
      </c>
    </row>
    <row r="26" spans="1:12" x14ac:dyDescent="0.25">
      <c r="A26">
        <v>120087</v>
      </c>
      <c r="B26">
        <v>14.56499958</v>
      </c>
      <c r="C26">
        <v>0.61830001999999995</v>
      </c>
      <c r="D26">
        <v>922.42102050999995</v>
      </c>
      <c r="E26">
        <v>2.6424000300000001</v>
      </c>
      <c r="F26">
        <v>9.9000003020963209E+37</v>
      </c>
      <c r="G26">
        <v>1.5542000499999999</v>
      </c>
      <c r="H26">
        <v>9.9000003020963209E+37</v>
      </c>
      <c r="J26" s="2">
        <f>TREND(Calibration!$A$2:$A$4,Calibration!$B$2:$B$4,C26)</f>
        <v>426.47465831754209</v>
      </c>
      <c r="K26" s="2">
        <f>TREND(Calibration!$A$2:$A$4,Calibration!$C$2:$C$4,E26)</f>
        <v>1045.3666321632793</v>
      </c>
      <c r="L26" s="2">
        <f>TREND(Calibration!$A$2:$A$4,Calibration!$D$2:$D$4,G26)</f>
        <v>599.6901646843005</v>
      </c>
    </row>
    <row r="27" spans="1:12" x14ac:dyDescent="0.25">
      <c r="A27">
        <v>125087</v>
      </c>
      <c r="B27">
        <v>14.61600018</v>
      </c>
      <c r="C27">
        <v>0.62050002999999998</v>
      </c>
      <c r="D27">
        <v>546.06701659999999</v>
      </c>
      <c r="E27">
        <v>3.0306999700000001</v>
      </c>
      <c r="F27">
        <v>9.9000003020963209E+37</v>
      </c>
      <c r="G27">
        <v>1.56500006</v>
      </c>
      <c r="H27">
        <v>9.9000003020963209E+37</v>
      </c>
      <c r="J27" s="2">
        <f>TREND(Calibration!$A$2:$A$4,Calibration!$B$2:$B$4,C27)</f>
        <v>427.84415160504022</v>
      </c>
      <c r="K27" s="2">
        <f>TREND(Calibration!$A$2:$A$4,Calibration!$C$2:$C$4,E27)</f>
        <v>1201.4626353446922</v>
      </c>
      <c r="L27" s="2">
        <f>TREND(Calibration!$A$2:$A$4,Calibration!$D$2:$D$4,G27)</f>
        <v>604.1289676176242</v>
      </c>
    </row>
    <row r="28" spans="1:12" x14ac:dyDescent="0.25">
      <c r="A28">
        <v>130087</v>
      </c>
      <c r="B28">
        <v>14.428000450000001</v>
      </c>
      <c r="C28">
        <v>0.61830001999999995</v>
      </c>
      <c r="D28">
        <v>1218.8800048799999</v>
      </c>
      <c r="E28">
        <v>2.7283000899999998</v>
      </c>
      <c r="F28">
        <v>9.9000003020963209E+37</v>
      </c>
      <c r="G28">
        <v>1.56289995</v>
      </c>
      <c r="H28">
        <v>9.9000003020963209E+37</v>
      </c>
      <c r="J28" s="2">
        <f>TREND(Calibration!$A$2:$A$4,Calibration!$B$2:$B$4,C28)</f>
        <v>426.47465831754209</v>
      </c>
      <c r="K28" s="2">
        <f>TREND(Calibration!$A$2:$A$4,Calibration!$C$2:$C$4,E28)</f>
        <v>1079.8983295903854</v>
      </c>
      <c r="L28" s="2">
        <f>TREND(Calibration!$A$2:$A$4,Calibration!$D$2:$D$4,G28)</f>
        <v>603.26582263643411</v>
      </c>
    </row>
    <row r="29" spans="1:12" x14ac:dyDescent="0.25">
      <c r="A29">
        <v>135087</v>
      </c>
      <c r="B29">
        <v>14.25300026</v>
      </c>
      <c r="C29">
        <v>0.61830001999999995</v>
      </c>
      <c r="D29">
        <v>815.41101074000005</v>
      </c>
      <c r="E29">
        <v>2.76069999</v>
      </c>
      <c r="F29">
        <v>9.9000003020963209E+37</v>
      </c>
      <c r="G29">
        <v>1.56229997</v>
      </c>
      <c r="H29">
        <v>9.9000003020963209E+37</v>
      </c>
      <c r="J29" s="2">
        <f>TREND(Calibration!$A$2:$A$4,Calibration!$B$2:$B$4,C29)</f>
        <v>426.47465831754209</v>
      </c>
      <c r="K29" s="2">
        <f>TREND(Calibration!$A$2:$A$4,Calibration!$C$2:$C$4,E29)</f>
        <v>1092.9230416041898</v>
      </c>
      <c r="L29" s="2">
        <f>TREND(Calibration!$A$2:$A$4,Calibration!$D$2:$D$4,G29)</f>
        <v>603.01923092180277</v>
      </c>
    </row>
    <row r="30" spans="1:12" x14ac:dyDescent="0.25">
      <c r="A30">
        <v>140088</v>
      </c>
      <c r="B30">
        <v>14.0909996</v>
      </c>
      <c r="C30">
        <v>0.61510003000000002</v>
      </c>
      <c r="D30">
        <v>785.19702147999999</v>
      </c>
      <c r="E30">
        <v>2.6861999000000001</v>
      </c>
      <c r="F30">
        <v>9.9000003020963209E+37</v>
      </c>
      <c r="G30">
        <v>1.5601999799999999</v>
      </c>
      <c r="H30">
        <v>9.9000003020963209E+37</v>
      </c>
      <c r="J30" s="2">
        <f>TREND(Calibration!$A$2:$A$4,Calibration!$B$2:$B$4,C30)</f>
        <v>424.48268336058237</v>
      </c>
      <c r="K30" s="2">
        <f>TREND(Calibration!$A$2:$A$4,Calibration!$C$2:$C$4,E30)</f>
        <v>1062.9741153034142</v>
      </c>
      <c r="L30" s="2">
        <f>TREND(Calibration!$A$2:$A$4,Calibration!$D$2:$D$4,G30)</f>
        <v>602.15613526059963</v>
      </c>
    </row>
    <row r="31" spans="1:12" x14ac:dyDescent="0.25">
      <c r="A31">
        <v>145087</v>
      </c>
      <c r="B31">
        <v>13.98700047</v>
      </c>
      <c r="C31">
        <v>0.62209999999999999</v>
      </c>
      <c r="D31">
        <v>893.35998534999999</v>
      </c>
      <c r="E31">
        <v>2.2427999999999999</v>
      </c>
      <c r="F31">
        <v>9.9000003020963209E+37</v>
      </c>
      <c r="G31">
        <v>1.5585999500000001</v>
      </c>
      <c r="H31">
        <v>9.9000003020963209E+37</v>
      </c>
      <c r="J31" s="2">
        <f>TREND(Calibration!$A$2:$A$4,Calibration!$B$2:$B$4,C31)</f>
        <v>428.84012352116713</v>
      </c>
      <c r="K31" s="2">
        <f>TREND(Calibration!$A$2:$A$4,Calibration!$C$2:$C$4,E31)</f>
        <v>884.72800946822349</v>
      </c>
      <c r="L31" s="2">
        <f>TREND(Calibration!$A$2:$A$4,Calibration!$D$2:$D$4,G31)</f>
        <v>601.4985231049252</v>
      </c>
    </row>
    <row r="32" spans="1:12" x14ac:dyDescent="0.25">
      <c r="A32">
        <v>150088</v>
      </c>
      <c r="B32">
        <v>14.083999629999999</v>
      </c>
      <c r="C32">
        <v>0.61559998999999999</v>
      </c>
      <c r="D32">
        <v>937.24597168000003</v>
      </c>
      <c r="E32">
        <v>2.4739000799999999</v>
      </c>
      <c r="F32">
        <v>9.9000003020963209E+37</v>
      </c>
      <c r="G32">
        <v>1.5575000000000001</v>
      </c>
      <c r="H32">
        <v>9.9000003020963209E+37</v>
      </c>
      <c r="J32" s="2">
        <f>TREND(Calibration!$A$2:$A$4,Calibration!$B$2:$B$4,C32)</f>
        <v>424.7939055204896</v>
      </c>
      <c r="K32" s="2">
        <f>TREND(Calibration!$A$2:$A$4,Calibration!$C$2:$C$4,E32)</f>
        <v>977.62990078168809</v>
      </c>
      <c r="L32" s="2">
        <f>TREND(Calibration!$A$2:$A$4,Calibration!$D$2:$D$4,G32)</f>
        <v>601.04644377476632</v>
      </c>
    </row>
    <row r="33" spans="1:12" x14ac:dyDescent="0.25">
      <c r="A33">
        <v>155089</v>
      </c>
      <c r="B33">
        <v>14.239999770000001</v>
      </c>
      <c r="C33">
        <v>0.61729997000000003</v>
      </c>
      <c r="D33">
        <v>909.19897461000005</v>
      </c>
      <c r="E33">
        <v>2.33139992</v>
      </c>
      <c r="F33">
        <v>9.9000003020963209E+37</v>
      </c>
      <c r="G33">
        <v>1.56830001</v>
      </c>
      <c r="H33">
        <v>9.9000003020963209E+37</v>
      </c>
      <c r="J33" s="2">
        <f>TREND(Calibration!$A$2:$A$4,Calibration!$B$2:$B$4,C33)</f>
        <v>425.8521330734921</v>
      </c>
      <c r="K33" s="2">
        <f>TREND(Calibration!$A$2:$A$4,Calibration!$C$2:$C$4,E33)</f>
        <v>920.3450466333411</v>
      </c>
      <c r="L33" s="2">
        <f>TREND(Calibration!$A$2:$A$4,Calibration!$D$2:$D$4,G33)</f>
        <v>605.4852467080899</v>
      </c>
    </row>
    <row r="34" spans="1:12" x14ac:dyDescent="0.25">
      <c r="A34">
        <v>160089</v>
      </c>
      <c r="B34">
        <v>14.42199993</v>
      </c>
      <c r="C34">
        <v>0.62</v>
      </c>
      <c r="D34">
        <v>951.42498779000005</v>
      </c>
      <c r="E34">
        <v>2.7823000000000002</v>
      </c>
      <c r="F34">
        <v>9.9000003020963209E+37</v>
      </c>
      <c r="G34">
        <v>1.5585999500000001</v>
      </c>
      <c r="H34">
        <v>9.9000003020963209E+37</v>
      </c>
      <c r="J34" s="2">
        <f>TREND(Calibration!$A$2:$A$4,Calibration!$B$2:$B$4,C34)</f>
        <v>427.53288587054459</v>
      </c>
      <c r="K34" s="2">
        <f>TREND(Calibration!$A$2:$A$4,Calibration!$C$2:$C$4,E34)</f>
        <v>1101.6062137666129</v>
      </c>
      <c r="L34" s="2">
        <f>TREND(Calibration!$A$2:$A$4,Calibration!$D$2:$D$4,G34)</f>
        <v>601.4985231049252</v>
      </c>
    </row>
    <row r="35" spans="1:12" x14ac:dyDescent="0.25">
      <c r="A35">
        <v>165089</v>
      </c>
      <c r="B35">
        <v>14.54800034</v>
      </c>
      <c r="C35">
        <v>0.62480002999999995</v>
      </c>
      <c r="D35">
        <v>932.90197753999996</v>
      </c>
      <c r="E35">
        <v>2.4372000699999998</v>
      </c>
      <c r="F35">
        <v>9.9000003020963209E+37</v>
      </c>
      <c r="G35">
        <v>1.5596000000000001</v>
      </c>
      <c r="H35">
        <v>9.9000003020963209E+37</v>
      </c>
      <c r="J35" s="2">
        <f>TREND(Calibration!$A$2:$A$4,Calibration!$B$2:$B$4,C35)</f>
        <v>430.52087631821962</v>
      </c>
      <c r="K35" s="2">
        <f>TREND(Calibration!$A$2:$A$4,Calibration!$C$2:$C$4,E35)</f>
        <v>962.87655089006068</v>
      </c>
      <c r="L35" s="2">
        <f>TREND(Calibration!$A$2:$A$4,Calibration!$D$2:$D$4,G35)</f>
        <v>601.9095435459684</v>
      </c>
    </row>
    <row r="36" spans="1:12" x14ac:dyDescent="0.25">
      <c r="A36">
        <v>170089</v>
      </c>
      <c r="B36">
        <v>14.58100033</v>
      </c>
      <c r="C36">
        <v>0.60750002000000003</v>
      </c>
      <c r="D36">
        <v>965.17797852000001</v>
      </c>
      <c r="E36">
        <v>2.4955000900000002</v>
      </c>
      <c r="F36">
        <v>9.9000003020963209E+37</v>
      </c>
      <c r="G36">
        <v>1.55369997</v>
      </c>
      <c r="H36">
        <v>1334.13793945</v>
      </c>
      <c r="J36" s="2">
        <f>TREND(Calibration!$A$2:$A$4,Calibration!$B$2:$B$4,C36)</f>
        <v>419.75172182862639</v>
      </c>
      <c r="K36" s="2">
        <f>TREND(Calibration!$A$2:$A$4,Calibration!$C$2:$C$4,E36)</f>
        <v>986.31307294411124</v>
      </c>
      <c r="L36" s="2">
        <f>TREND(Calibration!$A$2:$A$4,Calibration!$D$2:$D$4,G36)</f>
        <v>599.48463185878495</v>
      </c>
    </row>
    <row r="37" spans="1:12" x14ac:dyDescent="0.25">
      <c r="A37">
        <v>175089</v>
      </c>
      <c r="B37">
        <v>14.44499969</v>
      </c>
      <c r="C37">
        <v>0.62209999999999999</v>
      </c>
      <c r="D37">
        <v>899.32098388999998</v>
      </c>
      <c r="E37">
        <v>2.4188001200000002</v>
      </c>
      <c r="F37">
        <v>9.9000003020963209E+37</v>
      </c>
      <c r="G37">
        <v>1.55589998</v>
      </c>
      <c r="H37">
        <v>9.9000003020963209E+37</v>
      </c>
      <c r="J37" s="2">
        <f>TREND(Calibration!$A$2:$A$4,Calibration!$B$2:$B$4,C37)</f>
        <v>428.84012352116713</v>
      </c>
      <c r="K37" s="2">
        <f>TREND(Calibration!$A$2:$A$4,Calibration!$C$2:$C$4,E37)</f>
        <v>955.4797981279105</v>
      </c>
      <c r="L37" s="2">
        <f>TREND(Calibration!$A$2:$A$4,Calibration!$D$2:$D$4,G37)</f>
        <v>600.38883572909072</v>
      </c>
    </row>
    <row r="38" spans="1:12" x14ac:dyDescent="0.25">
      <c r="A38">
        <v>180099</v>
      </c>
      <c r="B38">
        <v>14.260000229999999</v>
      </c>
      <c r="C38">
        <v>0.61830001999999995</v>
      </c>
      <c r="D38">
        <v>1250.73706055</v>
      </c>
      <c r="E38">
        <v>2.4981999400000001</v>
      </c>
      <c r="F38">
        <v>9.9000003020963209E+37</v>
      </c>
      <c r="G38">
        <v>1.5596000000000001</v>
      </c>
      <c r="H38">
        <v>9.9000003020963209E+37</v>
      </c>
      <c r="J38" s="2">
        <f>TREND(Calibration!$A$2:$A$4,Calibration!$B$2:$B$4,C38)</f>
        <v>426.47465831754209</v>
      </c>
      <c r="K38" s="2">
        <f>TREND(Calibration!$A$2:$A$4,Calibration!$C$2:$C$4,E38)</f>
        <v>987.39840866213717</v>
      </c>
      <c r="L38" s="2">
        <f>TREND(Calibration!$A$2:$A$4,Calibration!$D$2:$D$4,G38)</f>
        <v>601.9095435459684</v>
      </c>
    </row>
    <row r="39" spans="1:12" x14ac:dyDescent="0.25">
      <c r="A39">
        <v>185092</v>
      </c>
      <c r="B39">
        <v>14.11699963</v>
      </c>
      <c r="C39">
        <v>0.61400001999999998</v>
      </c>
      <c r="D39">
        <v>1017.73699951</v>
      </c>
      <c r="E39">
        <v>2.6164999</v>
      </c>
      <c r="F39">
        <v>9.9000003020963209E+37</v>
      </c>
      <c r="G39">
        <v>1.55209994</v>
      </c>
      <c r="H39">
        <v>9.9000003020963209E+37</v>
      </c>
      <c r="J39" s="2">
        <f>TREND(Calibration!$A$2:$A$4,Calibration!$B$2:$B$4,C39)</f>
        <v>423.7979336043627</v>
      </c>
      <c r="K39" s="2">
        <f>TREND(Calibration!$A$2:$A$4,Calibration!$C$2:$C$4,E39)</f>
        <v>1034.9548181030477</v>
      </c>
      <c r="L39" s="2">
        <f>TREND(Calibration!$A$2:$A$4,Calibration!$D$2:$D$4,G39)</f>
        <v>598.82701970311052</v>
      </c>
    </row>
    <row r="40" spans="1:12" x14ac:dyDescent="0.25">
      <c r="A40">
        <v>190092</v>
      </c>
      <c r="B40">
        <v>14</v>
      </c>
      <c r="C40">
        <v>0.62589996999999997</v>
      </c>
      <c r="D40">
        <v>649.17401123000002</v>
      </c>
      <c r="E40">
        <v>2.6867001099999999</v>
      </c>
      <c r="F40">
        <v>9.9000003020963209E+37</v>
      </c>
      <c r="G40">
        <v>1.5601999799999999</v>
      </c>
      <c r="H40">
        <v>9.9000003020963209E+37</v>
      </c>
      <c r="J40" s="2">
        <f>TREND(Calibration!$A$2:$A$4,Calibration!$B$2:$B$4,C40)</f>
        <v>431.20558249985095</v>
      </c>
      <c r="K40" s="2">
        <f>TREND(Calibration!$A$2:$A$4,Calibration!$C$2:$C$4,E40)</f>
        <v>1063.1751989856609</v>
      </c>
      <c r="L40" s="2">
        <f>TREND(Calibration!$A$2:$A$4,Calibration!$D$2:$D$4,G40)</f>
        <v>602.15613526059963</v>
      </c>
    </row>
    <row r="41" spans="1:12" x14ac:dyDescent="0.25">
      <c r="A41">
        <v>195089</v>
      </c>
      <c r="B41">
        <v>13.89000034</v>
      </c>
      <c r="C41">
        <v>0.62589996999999997</v>
      </c>
      <c r="D41">
        <v>1355.0780029299999</v>
      </c>
      <c r="E41">
        <v>2.2028000400000001</v>
      </c>
      <c r="F41">
        <v>9.9000003020963209E+37</v>
      </c>
      <c r="G41">
        <v>1.55910003</v>
      </c>
      <c r="H41">
        <v>9.9000003020963209E+37</v>
      </c>
      <c r="J41" s="2">
        <f>TREND(Calibration!$A$2:$A$4,Calibration!$B$2:$B$4,C41)</f>
        <v>431.20558249985095</v>
      </c>
      <c r="K41" s="2">
        <f>TREND(Calibration!$A$2:$A$4,Calibration!$C$2:$C$4,E41)</f>
        <v>868.64808454365004</v>
      </c>
      <c r="L41" s="2">
        <f>TREND(Calibration!$A$2:$A$4,Calibration!$D$2:$D$4,G41)</f>
        <v>601.70405593044075</v>
      </c>
    </row>
    <row r="42" spans="1:12" x14ac:dyDescent="0.25">
      <c r="A42">
        <v>200089</v>
      </c>
      <c r="B42">
        <v>14</v>
      </c>
      <c r="C42">
        <v>0.62319999999999998</v>
      </c>
      <c r="D42">
        <v>1076.82299805</v>
      </c>
      <c r="E42">
        <v>2.3503000699999999</v>
      </c>
      <c r="F42">
        <v>9.9000003020963209E+37</v>
      </c>
      <c r="G42">
        <v>1.5613000399999999</v>
      </c>
      <c r="H42">
        <v>9.9000003020963209E+37</v>
      </c>
      <c r="J42" s="2">
        <f>TREND(Calibration!$A$2:$A$4,Calibration!$B$2:$B$4,C42)</f>
        <v>429.52486705244559</v>
      </c>
      <c r="K42" s="2">
        <f>TREND(Calibration!$A$2:$A$4,Calibration!$C$2:$C$4,E42)</f>
        <v>927.94287905775298</v>
      </c>
      <c r="L42" s="2">
        <f>TREND(Calibration!$A$2:$A$4,Calibration!$D$2:$D$4,G42)</f>
        <v>602.60825980074651</v>
      </c>
    </row>
    <row r="43" spans="1:12" x14ac:dyDescent="0.25">
      <c r="A43">
        <v>205089</v>
      </c>
      <c r="B43">
        <v>14.208000180000001</v>
      </c>
      <c r="C43">
        <v>0.61830001999999995</v>
      </c>
      <c r="D43">
        <v>1107.7590332</v>
      </c>
      <c r="E43">
        <v>2.4458000700000002</v>
      </c>
      <c r="F43">
        <v>9.9000003020963209E+37</v>
      </c>
      <c r="G43">
        <v>1.55589998</v>
      </c>
      <c r="H43">
        <v>9.9000003020963209E+37</v>
      </c>
      <c r="J43" s="2">
        <f>TREND(Calibration!$A$2:$A$4,Calibration!$B$2:$B$4,C43)</f>
        <v>426.47465831754209</v>
      </c>
      <c r="K43" s="2">
        <f>TREND(Calibration!$A$2:$A$4,Calibration!$C$2:$C$4,E43)</f>
        <v>966.33373820603151</v>
      </c>
      <c r="L43" s="2">
        <f>TREND(Calibration!$A$2:$A$4,Calibration!$D$2:$D$4,G43)</f>
        <v>600.38883572909072</v>
      </c>
    </row>
    <row r="44" spans="1:12" x14ac:dyDescent="0.25">
      <c r="A44">
        <v>210089</v>
      </c>
      <c r="B44">
        <v>14.40600014</v>
      </c>
      <c r="C44">
        <v>0.61729997000000003</v>
      </c>
      <c r="D44">
        <v>905.14898682</v>
      </c>
      <c r="E44">
        <v>2.3735001100000002</v>
      </c>
      <c r="F44">
        <v>9.9000003020963209E+37</v>
      </c>
      <c r="G44">
        <v>1.55369997</v>
      </c>
      <c r="H44">
        <v>9.9000003020963209E+37</v>
      </c>
      <c r="J44" s="2">
        <f>TREND(Calibration!$A$2:$A$4,Calibration!$B$2:$B$4,C44)</f>
        <v>425.8521330734921</v>
      </c>
      <c r="K44" s="2">
        <f>TREND(Calibration!$A$2:$A$4,Calibration!$C$2:$C$4,E44)</f>
        <v>937.26926092031249</v>
      </c>
      <c r="L44" s="2">
        <f>TREND(Calibration!$A$2:$A$4,Calibration!$D$2:$D$4,G44)</f>
        <v>599.48463185878495</v>
      </c>
    </row>
    <row r="45" spans="1:12" x14ac:dyDescent="0.25">
      <c r="A45">
        <v>215089</v>
      </c>
      <c r="B45">
        <v>14.58699989</v>
      </c>
      <c r="C45">
        <v>0.61189996999999996</v>
      </c>
      <c r="D45">
        <v>818.12298583999996</v>
      </c>
      <c r="E45">
        <v>3.3336999399999998</v>
      </c>
      <c r="F45">
        <v>9.9000003020963209E+37</v>
      </c>
      <c r="G45">
        <v>1.55799997</v>
      </c>
      <c r="H45">
        <v>9.9000003020963209E+37</v>
      </c>
      <c r="J45" s="2">
        <f>TREND(Calibration!$A$2:$A$4,Calibration!$B$2:$B$4,C45)</f>
        <v>422.49066482903419</v>
      </c>
      <c r="K45" s="2">
        <f>TREND(Calibration!$A$2:$A$4,Calibration!$C$2:$C$4,E45)</f>
        <v>1323.2681763939336</v>
      </c>
      <c r="L45" s="2">
        <f>TREND(Calibration!$A$2:$A$4,Calibration!$D$2:$D$4,G45)</f>
        <v>601.25193139029386</v>
      </c>
    </row>
    <row r="46" spans="1:12" x14ac:dyDescent="0.25">
      <c r="A46">
        <v>220089</v>
      </c>
      <c r="B46">
        <v>14.5909996</v>
      </c>
      <c r="C46">
        <v>0.60809999999999997</v>
      </c>
      <c r="D46">
        <v>790.75097656000003</v>
      </c>
      <c r="E46">
        <v>3.5480999899999999</v>
      </c>
      <c r="F46">
        <v>9.9000003020963209E+37</v>
      </c>
      <c r="G46">
        <v>1.55799997</v>
      </c>
      <c r="H46">
        <v>9.9000003020963209E+37</v>
      </c>
      <c r="J46" s="2">
        <f>TREND(Calibration!$A$2:$A$4,Calibration!$B$2:$B$4,C46)</f>
        <v>420.12520585035037</v>
      </c>
      <c r="K46" s="2">
        <f>TREND(Calibration!$A$2:$A$4,Calibration!$C$2:$C$4,E46)</f>
        <v>1409.4566802780575</v>
      </c>
      <c r="L46" s="2">
        <f>TREND(Calibration!$A$2:$A$4,Calibration!$D$2:$D$4,G46)</f>
        <v>601.25193139029386</v>
      </c>
    </row>
    <row r="47" spans="1:12" x14ac:dyDescent="0.25">
      <c r="A47">
        <v>225089</v>
      </c>
      <c r="B47">
        <v>14.458999629999999</v>
      </c>
      <c r="C47">
        <v>0.60589999000000005</v>
      </c>
      <c r="D47">
        <v>899.83001708999996</v>
      </c>
      <c r="E47">
        <v>2.1974000899999999</v>
      </c>
      <c r="F47">
        <v>1188.94104004</v>
      </c>
      <c r="G47">
        <v>1.5618000000000001</v>
      </c>
      <c r="H47">
        <v>9.9000003020963209E+37</v>
      </c>
      <c r="J47" s="2">
        <f>TREND(Calibration!$A$2:$A$4,Calibration!$B$2:$B$4,C47)</f>
        <v>418.75571256285235</v>
      </c>
      <c r="K47" s="2">
        <f>TREND(Calibration!$A$2:$A$4,Calibration!$C$2:$C$4,E47)</f>
        <v>866.47731260796684</v>
      </c>
      <c r="L47" s="2">
        <f>TREND(Calibration!$A$2:$A$4,Calibration!$D$2:$D$4,G47)</f>
        <v>602.81374330627523</v>
      </c>
    </row>
    <row r="48" spans="1:12" x14ac:dyDescent="0.25">
      <c r="A48">
        <v>230089</v>
      </c>
      <c r="B48">
        <v>14.28100014</v>
      </c>
      <c r="C48">
        <v>0.60479998999999995</v>
      </c>
      <c r="D48">
        <v>9.9000003020963209E+37</v>
      </c>
      <c r="E48">
        <v>3.35150003</v>
      </c>
      <c r="F48">
        <v>9.9000003020963209E+37</v>
      </c>
      <c r="G48">
        <v>1.5585999500000001</v>
      </c>
      <c r="H48">
        <v>9.9000003020963209E+37</v>
      </c>
      <c r="J48" s="2">
        <f>TREND(Calibration!$A$2:$A$4,Calibration!$B$2:$B$4,C48)</f>
        <v>418.07096903157378</v>
      </c>
      <c r="K48" s="2">
        <f>TREND(Calibration!$A$2:$A$4,Calibration!$C$2:$C$4,E48)</f>
        <v>1330.42378632081</v>
      </c>
      <c r="L48" s="2">
        <f>TREND(Calibration!$A$2:$A$4,Calibration!$D$2:$D$4,G48)</f>
        <v>601.4985231049252</v>
      </c>
    </row>
    <row r="49" spans="1:12" x14ac:dyDescent="0.25">
      <c r="A49">
        <v>235092</v>
      </c>
      <c r="B49">
        <v>14.12699986</v>
      </c>
      <c r="C49">
        <v>0.59939998000000005</v>
      </c>
      <c r="D49">
        <v>996.91802978999999</v>
      </c>
      <c r="E49">
        <v>2.7931001200000001</v>
      </c>
      <c r="F49">
        <v>1294.45605469</v>
      </c>
      <c r="G49">
        <v>1.5666999800000001</v>
      </c>
      <c r="H49">
        <v>9.9000003020963209E+37</v>
      </c>
      <c r="J49" s="2">
        <f>TREND(Calibration!$A$2:$A$4,Calibration!$B$2:$B$4,C49)</f>
        <v>414.70949456217483</v>
      </c>
      <c r="K49" s="2">
        <f>TREND(Calibration!$A$2:$A$4,Calibration!$C$2:$C$4,E49)</f>
        <v>1105.9478460776547</v>
      </c>
      <c r="L49" s="2">
        <f>TREND(Calibration!$A$2:$A$4,Calibration!$D$2:$D$4,G49)</f>
        <v>604.82763455241547</v>
      </c>
    </row>
    <row r="50" spans="1:12" x14ac:dyDescent="0.25">
      <c r="A50">
        <v>240089</v>
      </c>
      <c r="B50">
        <v>14.04899979</v>
      </c>
      <c r="C50">
        <v>0.61559998999999999</v>
      </c>
      <c r="D50">
        <v>937.79699706999997</v>
      </c>
      <c r="E50">
        <v>3.4184999500000002</v>
      </c>
      <c r="F50">
        <v>9.9000003020963209E+37</v>
      </c>
      <c r="G50">
        <v>1.56719995</v>
      </c>
      <c r="H50">
        <v>9.9000003020963209E+37</v>
      </c>
      <c r="J50" s="2">
        <f>TREND(Calibration!$A$2:$A$4,Calibration!$B$2:$B$4,C50)</f>
        <v>424.7939055204896</v>
      </c>
      <c r="K50" s="2">
        <f>TREND(Calibration!$A$2:$A$4,Calibration!$C$2:$C$4,E50)</f>
        <v>1357.3576553434898</v>
      </c>
      <c r="L50" s="2">
        <f>TREND(Calibration!$A$2:$A$4,Calibration!$D$2:$D$4,G50)</f>
        <v>605.03312216794302</v>
      </c>
    </row>
    <row r="51" spans="1:12" x14ac:dyDescent="0.25">
      <c r="A51">
        <v>245089</v>
      </c>
      <c r="B51">
        <v>13.94799995</v>
      </c>
      <c r="C51">
        <v>0.61559998999999999</v>
      </c>
      <c r="D51">
        <v>1187.34802246</v>
      </c>
      <c r="E51">
        <v>2.3503000699999999</v>
      </c>
      <c r="F51">
        <v>9.9000003020963209E+37</v>
      </c>
      <c r="G51">
        <v>1.56289995</v>
      </c>
      <c r="H51">
        <v>9.9000003020963209E+37</v>
      </c>
      <c r="J51" s="2">
        <f>TREND(Calibration!$A$2:$A$4,Calibration!$B$2:$B$4,C51)</f>
        <v>424.7939055204896</v>
      </c>
      <c r="K51" s="2">
        <f>TREND(Calibration!$A$2:$A$4,Calibration!$C$2:$C$4,E51)</f>
        <v>927.94287905775298</v>
      </c>
      <c r="L51" s="2">
        <f>TREND(Calibration!$A$2:$A$4,Calibration!$D$2:$D$4,G51)</f>
        <v>603.26582263643411</v>
      </c>
    </row>
    <row r="52" spans="1:12" x14ac:dyDescent="0.25">
      <c r="A52">
        <v>250089</v>
      </c>
      <c r="B52">
        <v>14.067999840000001</v>
      </c>
      <c r="C52">
        <v>0.61510003000000002</v>
      </c>
      <c r="D52">
        <v>1188</v>
      </c>
      <c r="E52">
        <v>2.4052999000000002</v>
      </c>
      <c r="F52">
        <v>9.9000003020963209E+37</v>
      </c>
      <c r="G52">
        <v>1.55799997</v>
      </c>
      <c r="H52">
        <v>9.9000003020963209E+37</v>
      </c>
      <c r="J52" s="2">
        <f>TREND(Calibration!$A$2:$A$4,Calibration!$B$2:$B$4,C52)</f>
        <v>424.48268336058237</v>
      </c>
      <c r="K52" s="2">
        <f>TREND(Calibration!$A$2:$A$4,Calibration!$C$2:$C$4,E52)</f>
        <v>950.05272959921126</v>
      </c>
      <c r="L52" s="2">
        <f>TREND(Calibration!$A$2:$A$4,Calibration!$D$2:$D$4,G52)</f>
        <v>601.25193139029386</v>
      </c>
    </row>
    <row r="53" spans="1:12" x14ac:dyDescent="0.25">
      <c r="A53">
        <v>255089</v>
      </c>
      <c r="B53">
        <v>14.288999560000001</v>
      </c>
      <c r="C53">
        <v>0.61080003000000005</v>
      </c>
      <c r="D53">
        <v>848.72802734000004</v>
      </c>
      <c r="E53">
        <v>2.1526000500000002</v>
      </c>
      <c r="F53">
        <v>9.9000003020963209E+37</v>
      </c>
      <c r="G53">
        <v>1.55589998</v>
      </c>
      <c r="H53">
        <v>1316.8979492200001</v>
      </c>
      <c r="J53" s="2">
        <f>TREND(Calibration!$A$2:$A$4,Calibration!$B$2:$B$4,C53)</f>
        <v>421.80595864740297</v>
      </c>
      <c r="K53" s="2">
        <f>TREND(Calibration!$A$2:$A$4,Calibration!$C$2:$C$4,E53)</f>
        <v>848.46776260296974</v>
      </c>
      <c r="L53" s="2">
        <f>TREND(Calibration!$A$2:$A$4,Calibration!$D$2:$D$4,G53)</f>
        <v>600.38883572909072</v>
      </c>
    </row>
    <row r="54" spans="1:12" x14ac:dyDescent="0.25">
      <c r="A54">
        <v>260089</v>
      </c>
      <c r="B54">
        <v>14.45100021</v>
      </c>
      <c r="C54">
        <v>0.61460000000000004</v>
      </c>
      <c r="D54">
        <v>9.9000003020963209E+37</v>
      </c>
      <c r="E54">
        <v>2.2367999599999999</v>
      </c>
      <c r="F54">
        <v>9.9000003020963209E+37</v>
      </c>
      <c r="G54">
        <v>1.55910003</v>
      </c>
      <c r="H54">
        <v>9.9000003020963209E+37</v>
      </c>
      <c r="J54" s="2">
        <f>TREND(Calibration!$A$2:$A$4,Calibration!$B$2:$B$4,C54)</f>
        <v>424.17141762608674</v>
      </c>
      <c r="K54" s="2">
        <f>TREND(Calibration!$A$2:$A$4,Calibration!$C$2:$C$4,E54)</f>
        <v>882.31600223760529</v>
      </c>
      <c r="L54" s="2">
        <f>TREND(Calibration!$A$2:$A$4,Calibration!$D$2:$D$4,G54)</f>
        <v>601.70405593044075</v>
      </c>
    </row>
    <row r="55" spans="1:12" x14ac:dyDescent="0.25">
      <c r="A55">
        <v>265089</v>
      </c>
      <c r="B55">
        <v>14.57800007</v>
      </c>
      <c r="C55">
        <v>0.61080003000000005</v>
      </c>
      <c r="D55">
        <v>1189.01293945</v>
      </c>
      <c r="E55">
        <v>2.3118998999999998</v>
      </c>
      <c r="F55">
        <v>9.9000003020963209E+37</v>
      </c>
      <c r="G55">
        <v>1.5575000000000001</v>
      </c>
      <c r="H55">
        <v>9.9000003020963209E+37</v>
      </c>
      <c r="J55" s="2">
        <f>TREND(Calibration!$A$2:$A$4,Calibration!$B$2:$B$4,C55)</f>
        <v>421.80595864740297</v>
      </c>
      <c r="K55" s="2">
        <f>TREND(Calibration!$A$2:$A$4,Calibration!$C$2:$C$4,E55)</f>
        <v>912.50606735366978</v>
      </c>
      <c r="L55" s="2">
        <f>TREND(Calibration!$A$2:$A$4,Calibration!$D$2:$D$4,G55)</f>
        <v>601.04644377476632</v>
      </c>
    </row>
    <row r="56" spans="1:12" x14ac:dyDescent="0.25">
      <c r="A56">
        <v>270089</v>
      </c>
      <c r="B56">
        <v>14.55799961</v>
      </c>
      <c r="C56">
        <v>0.60320001999999995</v>
      </c>
      <c r="D56">
        <v>987.88702393000005</v>
      </c>
      <c r="E56">
        <v>2.5150001</v>
      </c>
      <c r="F56">
        <v>9.9000003020963209E+37</v>
      </c>
      <c r="G56">
        <v>1.56449997</v>
      </c>
      <c r="H56">
        <v>9.9000003020963209E+37</v>
      </c>
      <c r="J56" s="2">
        <f>TREND(Calibration!$A$2:$A$4,Calibration!$B$2:$B$4,C56)</f>
        <v>417.07499711544688</v>
      </c>
      <c r="K56" s="2">
        <f>TREND(Calibration!$A$2:$A$4,Calibration!$C$2:$C$4,E56)</f>
        <v>994.15204820379722</v>
      </c>
      <c r="L56" s="2">
        <f>TREND(Calibration!$A$2:$A$4,Calibration!$D$2:$D$4,G56)</f>
        <v>603.9234306821096</v>
      </c>
    </row>
    <row r="57" spans="1:12" x14ac:dyDescent="0.25">
      <c r="A57">
        <v>275089</v>
      </c>
      <c r="B57">
        <v>14.458000180000001</v>
      </c>
      <c r="C57">
        <v>0.61240000000000006</v>
      </c>
      <c r="D57">
        <v>444.22799683</v>
      </c>
      <c r="E57">
        <v>2.0683999100000001</v>
      </c>
      <c r="F57">
        <v>9.9000003020963209E+37</v>
      </c>
      <c r="G57">
        <v>1.5596000000000001</v>
      </c>
      <c r="H57">
        <v>9.9000003020963209E+37</v>
      </c>
      <c r="J57" s="2">
        <f>TREND(Calibration!$A$2:$A$4,Calibration!$B$2:$B$4,C57)</f>
        <v>422.80193056352988</v>
      </c>
      <c r="K57" s="2">
        <f>TREND(Calibration!$A$2:$A$4,Calibration!$C$2:$C$4,E57)</f>
        <v>814.61943050867308</v>
      </c>
      <c r="L57" s="2">
        <f>TREND(Calibration!$A$2:$A$4,Calibration!$D$2:$D$4,G57)</f>
        <v>601.9095435459684</v>
      </c>
    </row>
    <row r="58" spans="1:12" x14ac:dyDescent="0.25">
      <c r="A58">
        <v>280092</v>
      </c>
      <c r="B58">
        <v>14.21700001</v>
      </c>
      <c r="C58">
        <v>0.60540002999999998</v>
      </c>
      <c r="D58">
        <v>9.9000003020963209E+37</v>
      </c>
      <c r="E58">
        <v>2.39129996</v>
      </c>
      <c r="F58">
        <v>9.9000003020963209E+37</v>
      </c>
      <c r="G58">
        <v>1.5563999399999999</v>
      </c>
      <c r="H58">
        <v>9.9000003020963209E+37</v>
      </c>
      <c r="J58" s="2">
        <f>TREND(Calibration!$A$2:$A$4,Calibration!$B$2:$B$4,C58)</f>
        <v>418.44449040294501</v>
      </c>
      <c r="K58" s="2">
        <f>TREND(Calibration!$A$2:$A$4,Calibration!$C$2:$C$4,E58)</f>
        <v>944.42477436754257</v>
      </c>
      <c r="L58" s="2">
        <f>TREND(Calibration!$A$2:$A$4,Calibration!$D$2:$D$4,G58)</f>
        <v>600.59431923461932</v>
      </c>
    </row>
    <row r="59" spans="1:12" x14ac:dyDescent="0.25">
      <c r="A59">
        <v>285089</v>
      </c>
      <c r="B59">
        <v>14.06499958</v>
      </c>
      <c r="C59">
        <v>0.59619999000000001</v>
      </c>
      <c r="D59">
        <v>666.72802734000004</v>
      </c>
      <c r="E59">
        <v>2.27139997</v>
      </c>
      <c r="F59">
        <v>9.9000003020963209E+37</v>
      </c>
      <c r="G59">
        <v>1.5666999800000001</v>
      </c>
      <c r="H59">
        <v>9.9000003020963209E+37</v>
      </c>
      <c r="J59" s="2">
        <f>TREND(Calibration!$A$2:$A$4,Calibration!$B$2:$B$4,C59)</f>
        <v>412.71751960521499</v>
      </c>
      <c r="K59" s="2">
        <f>TREND(Calibration!$A$2:$A$4,Calibration!$C$2:$C$4,E59)</f>
        <v>896.22515522649564</v>
      </c>
      <c r="L59" s="2">
        <f>TREND(Calibration!$A$2:$A$4,Calibration!$D$2:$D$4,G59)</f>
        <v>604.82763455241547</v>
      </c>
    </row>
    <row r="60" spans="1:12" x14ac:dyDescent="0.25">
      <c r="A60">
        <v>290089</v>
      </c>
      <c r="B60">
        <v>13.93500042</v>
      </c>
      <c r="C60">
        <v>0.60540002999999998</v>
      </c>
      <c r="D60">
        <v>631.38201904000005</v>
      </c>
      <c r="E60">
        <v>2.4403998900000001</v>
      </c>
      <c r="F60">
        <v>1236.54394531</v>
      </c>
      <c r="G60">
        <v>1.5596000000000001</v>
      </c>
      <c r="H60">
        <v>9.9000003020963209E+37</v>
      </c>
      <c r="J60" s="2">
        <f>TREND(Calibration!$A$2:$A$4,Calibration!$B$2:$B$4,C60)</f>
        <v>418.44449040294501</v>
      </c>
      <c r="K60" s="2">
        <f>TREND(Calibration!$A$2:$A$4,Calibration!$C$2:$C$4,E60)</f>
        <v>964.16287381068742</v>
      </c>
      <c r="L60" s="2">
        <f>TREND(Calibration!$A$2:$A$4,Calibration!$D$2:$D$4,G60)</f>
        <v>601.9095435459684</v>
      </c>
    </row>
    <row r="61" spans="1:12" x14ac:dyDescent="0.25">
      <c r="A61">
        <v>295089</v>
      </c>
      <c r="B61">
        <v>13.86100006</v>
      </c>
      <c r="C61">
        <v>0.61019999000000003</v>
      </c>
      <c r="D61">
        <v>622.24902343999997</v>
      </c>
      <c r="E61">
        <v>2.5176999599999998</v>
      </c>
      <c r="F61">
        <v>1215.2020263700001</v>
      </c>
      <c r="G61">
        <v>1.5596000000000001</v>
      </c>
      <c r="H61">
        <v>9.9000003020963209E+37</v>
      </c>
      <c r="J61" s="2">
        <f>TREND(Calibration!$A$2:$A$4,Calibration!$B$2:$B$4,C61)</f>
        <v>421.43243727603175</v>
      </c>
      <c r="K61" s="2">
        <f>TREND(Calibration!$A$2:$A$4,Calibration!$C$2:$C$4,E61)</f>
        <v>995.23738794180838</v>
      </c>
      <c r="L61" s="2">
        <f>TREND(Calibration!$A$2:$A$4,Calibration!$D$2:$D$4,G61)</f>
        <v>601.9095435459684</v>
      </c>
    </row>
    <row r="62" spans="1:12" x14ac:dyDescent="0.25">
      <c r="A62">
        <v>300089</v>
      </c>
      <c r="B62">
        <v>13.961000439999999</v>
      </c>
      <c r="C62">
        <v>0.62050002999999998</v>
      </c>
      <c r="D62">
        <v>1075.98400879</v>
      </c>
      <c r="E62">
        <v>2.4468998900000001</v>
      </c>
      <c r="F62">
        <v>9.9000003020963209E+37</v>
      </c>
      <c r="G62">
        <v>1.5585999500000001</v>
      </c>
      <c r="H62">
        <v>9.9000003020963209E+37</v>
      </c>
      <c r="J62" s="2">
        <f>TREND(Calibration!$A$2:$A$4,Calibration!$B$2:$B$4,C62)</f>
        <v>427.84415160504022</v>
      </c>
      <c r="K62" s="2">
        <f>TREND(Calibration!$A$2:$A$4,Calibration!$C$2:$C$4,E62)</f>
        <v>966.77586422392108</v>
      </c>
      <c r="L62" s="2">
        <f>TREND(Calibration!$A$2:$A$4,Calibration!$D$2:$D$4,G62)</f>
        <v>601.4985231049252</v>
      </c>
    </row>
    <row r="63" spans="1:12" x14ac:dyDescent="0.25">
      <c r="A63">
        <v>305092</v>
      </c>
      <c r="B63">
        <v>14.13300037</v>
      </c>
      <c r="C63">
        <v>0.60650002999999997</v>
      </c>
      <c r="D63">
        <v>9.9000003020963209E+37</v>
      </c>
      <c r="E63">
        <v>2.4804000899999998</v>
      </c>
      <c r="F63">
        <v>1104.61901855</v>
      </c>
      <c r="G63">
        <v>1.5726000099999999</v>
      </c>
      <c r="H63">
        <v>9.9000003020963209E+37</v>
      </c>
      <c r="J63" s="2">
        <f>TREND(Calibration!$A$2:$A$4,Calibration!$B$2:$B$4,C63)</f>
        <v>419.12923393422346</v>
      </c>
      <c r="K63" s="2">
        <f>TREND(Calibration!$A$2:$A$4,Calibration!$C$2:$C$4,E63)</f>
        <v>980.24289521490687</v>
      </c>
      <c r="L63" s="2">
        <f>TREND(Calibration!$A$2:$A$4,Calibration!$D$2:$D$4,G63)</f>
        <v>607.25254623959881</v>
      </c>
    </row>
    <row r="64" spans="1:12" x14ac:dyDescent="0.25">
      <c r="A64">
        <v>310089</v>
      </c>
      <c r="B64">
        <v>14.34899998</v>
      </c>
      <c r="C64">
        <v>0.61619997000000004</v>
      </c>
      <c r="D64">
        <v>1168.6479492200001</v>
      </c>
      <c r="E64">
        <v>2.9519000100000001</v>
      </c>
      <c r="F64">
        <v>9.9000003020963209E+37</v>
      </c>
      <c r="G64">
        <v>1.5742000300000001</v>
      </c>
      <c r="H64">
        <v>9.9000003020963209E+37</v>
      </c>
      <c r="J64" s="2">
        <f>TREND(Calibration!$A$2:$A$4,Calibration!$B$2:$B$4,C64)</f>
        <v>425.16738954221364</v>
      </c>
      <c r="K64" s="2">
        <f>TREND(Calibration!$A$2:$A$4,Calibration!$C$2:$C$4,E64)</f>
        <v>1169.7851676457396</v>
      </c>
      <c r="L64" s="2">
        <f>TREND(Calibration!$A$2:$A$4,Calibration!$D$2:$D$4,G64)</f>
        <v>607.91015428527442</v>
      </c>
    </row>
    <row r="65" spans="1:12" x14ac:dyDescent="0.25">
      <c r="A65">
        <v>315092</v>
      </c>
      <c r="B65">
        <v>14.539999959999999</v>
      </c>
      <c r="C65">
        <v>0.60970002000000001</v>
      </c>
      <c r="D65">
        <v>678.55902100000003</v>
      </c>
      <c r="E65">
        <v>3.1981000900000001</v>
      </c>
      <c r="F65">
        <v>9.9000003020963209E+37</v>
      </c>
      <c r="G65">
        <v>1.5748000099999999</v>
      </c>
      <c r="H65">
        <v>9.9000003020963209E+37</v>
      </c>
      <c r="J65" s="2">
        <f>TREND(Calibration!$A$2:$A$4,Calibration!$B$2:$B$4,C65)</f>
        <v>421.1212088911833</v>
      </c>
      <c r="K65" s="2">
        <f>TREND(Calibration!$A$2:$A$4,Calibration!$C$2:$C$4,E65)</f>
        <v>1268.7572366884083</v>
      </c>
      <c r="L65" s="2">
        <f>TREND(Calibration!$A$2:$A$4,Calibration!$D$2:$D$4,G65)</f>
        <v>608.15674599990564</v>
      </c>
    </row>
    <row r="66" spans="1:12" x14ac:dyDescent="0.25">
      <c r="A66">
        <v>320093</v>
      </c>
      <c r="B66">
        <v>14.46700001</v>
      </c>
      <c r="C66">
        <v>0.60750002000000003</v>
      </c>
      <c r="D66">
        <v>9.9000003020963209E+37</v>
      </c>
      <c r="E66">
        <v>2.5527999399999999</v>
      </c>
      <c r="F66">
        <v>9.9000003020963209E+37</v>
      </c>
      <c r="G66">
        <v>1.56500006</v>
      </c>
      <c r="H66">
        <v>9.9000003020963209E+37</v>
      </c>
      <c r="J66" s="2">
        <f>TREND(Calibration!$A$2:$A$4,Calibration!$B$2:$B$4,C66)</f>
        <v>419.75172182862639</v>
      </c>
      <c r="K66" s="2">
        <f>TREND(Calibration!$A$2:$A$4,Calibration!$C$2:$C$4,E66)</f>
        <v>1009.3475281332994</v>
      </c>
      <c r="L66" s="2">
        <f>TREND(Calibration!$A$2:$A$4,Calibration!$D$2:$D$4,G66)</f>
        <v>604.1289676176242</v>
      </c>
    </row>
    <row r="67" spans="1:12" x14ac:dyDescent="0.25">
      <c r="A67">
        <v>325103</v>
      </c>
      <c r="B67">
        <v>14.333999629999999</v>
      </c>
      <c r="C67">
        <v>0.60860002000000002</v>
      </c>
      <c r="D67">
        <v>1167.2960205100001</v>
      </c>
      <c r="E67">
        <v>2.5311999300000001</v>
      </c>
      <c r="F67">
        <v>9.9000003020963209E+37</v>
      </c>
      <c r="G67">
        <v>1.56939995</v>
      </c>
      <c r="H67">
        <v>9.9000003020963209E+37</v>
      </c>
      <c r="J67" s="2">
        <f>TREND(Calibration!$A$2:$A$4,Calibration!$B$2:$B$4,C67)</f>
        <v>420.43646535990484</v>
      </c>
      <c r="K67" s="2">
        <f>TREND(Calibration!$A$2:$A$4,Calibration!$C$2:$C$4,E67)</f>
        <v>1000.6643559708764</v>
      </c>
      <c r="L67" s="2">
        <f>TREND(Calibration!$A$2:$A$4,Calibration!$D$2:$D$4,G67)</f>
        <v>605.93732192824984</v>
      </c>
    </row>
    <row r="68" spans="1:12" x14ac:dyDescent="0.25">
      <c r="A68">
        <v>330093</v>
      </c>
      <c r="B68">
        <v>14.20100021</v>
      </c>
      <c r="C68">
        <v>0.6038</v>
      </c>
      <c r="D68">
        <v>869.32501220999995</v>
      </c>
      <c r="E68">
        <v>2.7881999</v>
      </c>
      <c r="F68">
        <v>9.9000003020963209E+37</v>
      </c>
      <c r="G68">
        <v>1.5601999799999999</v>
      </c>
      <c r="H68">
        <v>9.9000003020963209E+37</v>
      </c>
      <c r="J68" s="2">
        <f>TREND(Calibration!$A$2:$A$4,Calibration!$B$2:$B$4,C68)</f>
        <v>417.44848113717097</v>
      </c>
      <c r="K68" s="2">
        <f>TREND(Calibration!$A$2:$A$4,Calibration!$C$2:$C$4,E68)</f>
        <v>1103.9779648649262</v>
      </c>
      <c r="L68" s="2">
        <f>TREND(Calibration!$A$2:$A$4,Calibration!$D$2:$D$4,G68)</f>
        <v>602.15613526059963</v>
      </c>
    </row>
    <row r="69" spans="1:12" x14ac:dyDescent="0.25">
      <c r="A69">
        <v>335093</v>
      </c>
      <c r="B69">
        <v>14.097000120000001</v>
      </c>
      <c r="C69">
        <v>0.60430002000000005</v>
      </c>
      <c r="D69">
        <v>840.63098145000004</v>
      </c>
      <c r="E69">
        <v>2.7780001200000002</v>
      </c>
      <c r="F69">
        <v>9.9000003020963209E+37</v>
      </c>
      <c r="G69">
        <v>1.5575000000000001</v>
      </c>
      <c r="H69">
        <v>9.9000003020963209E+37</v>
      </c>
      <c r="J69" s="2">
        <f>TREND(Calibration!$A$2:$A$4,Calibration!$B$2:$B$4,C69)</f>
        <v>417.75974064672545</v>
      </c>
      <c r="K69" s="2">
        <f>TREND(Calibration!$A$2:$A$4,Calibration!$C$2:$C$4,E69)</f>
        <v>1099.8776683484507</v>
      </c>
      <c r="L69" s="2">
        <f>TREND(Calibration!$A$2:$A$4,Calibration!$D$2:$D$4,G69)</f>
        <v>601.04644377476632</v>
      </c>
    </row>
    <row r="70" spans="1:12" x14ac:dyDescent="0.25">
      <c r="A70">
        <v>340092</v>
      </c>
      <c r="B70">
        <v>14.05200005</v>
      </c>
      <c r="C70">
        <v>0.6038</v>
      </c>
      <c r="D70">
        <v>683.75</v>
      </c>
      <c r="E70">
        <v>2.67639995</v>
      </c>
      <c r="F70">
        <v>1203.6230468700001</v>
      </c>
      <c r="G70">
        <v>1.5656000400000001</v>
      </c>
      <c r="H70">
        <v>9.9000003020963209E+37</v>
      </c>
      <c r="J70" s="2">
        <f>TREND(Calibration!$A$2:$A$4,Calibration!$B$2:$B$4,C70)</f>
        <v>417.44848113717097</v>
      </c>
      <c r="K70" s="2">
        <f>TREND(Calibration!$A$2:$A$4,Calibration!$C$2:$C$4,E70)</f>
        <v>1059.0345498572344</v>
      </c>
      <c r="L70" s="2">
        <f>TREND(Calibration!$A$2:$A$4,Calibration!$D$2:$D$4,G70)</f>
        <v>604.37555933225553</v>
      </c>
    </row>
    <row r="71" spans="1:12" x14ac:dyDescent="0.25">
      <c r="A71">
        <v>345092</v>
      </c>
      <c r="B71">
        <v>14.01599979</v>
      </c>
      <c r="C71">
        <v>0.60479998999999995</v>
      </c>
      <c r="D71">
        <v>9.9000003020963209E+37</v>
      </c>
      <c r="E71">
        <v>2.7137000599999999</v>
      </c>
      <c r="F71">
        <v>1003.184021</v>
      </c>
      <c r="G71">
        <v>1.56400001</v>
      </c>
      <c r="H71">
        <v>9.9000003020963209E+37</v>
      </c>
      <c r="J71" s="2">
        <f>TREND(Calibration!$A$2:$A$4,Calibration!$B$2:$B$4,C71)</f>
        <v>418.07096903157378</v>
      </c>
      <c r="K71" s="2">
        <f>TREND(Calibration!$A$2:$A$4,Calibration!$C$2:$C$4,E71)</f>
        <v>1074.0291390637819</v>
      </c>
      <c r="L71" s="2">
        <f>TREND(Calibration!$A$2:$A$4,Calibration!$D$2:$D$4,G71)</f>
        <v>603.71794717658099</v>
      </c>
    </row>
    <row r="72" spans="1:12" x14ac:dyDescent="0.25">
      <c r="A72">
        <v>350092</v>
      </c>
      <c r="B72">
        <v>14.135999679999999</v>
      </c>
      <c r="C72">
        <v>0.60479998999999995</v>
      </c>
      <c r="D72">
        <v>626.08697510000002</v>
      </c>
      <c r="E72">
        <v>2.9065001000000001</v>
      </c>
      <c r="F72">
        <v>9.9000003020963209E+37</v>
      </c>
      <c r="G72">
        <v>1.55910003</v>
      </c>
      <c r="H72">
        <v>9.9000003020963209E+37</v>
      </c>
      <c r="J72" s="2">
        <f>TREND(Calibration!$A$2:$A$4,Calibration!$B$2:$B$4,C72)</f>
        <v>418.07096903157378</v>
      </c>
      <c r="K72" s="2">
        <f>TREND(Calibration!$A$2:$A$4,Calibration!$C$2:$C$4,E72)</f>
        <v>1151.5344707854829</v>
      </c>
      <c r="L72" s="2">
        <f>TREND(Calibration!$A$2:$A$4,Calibration!$D$2:$D$4,G72)</f>
        <v>601.70405593044075</v>
      </c>
    </row>
    <row r="73" spans="1:12" x14ac:dyDescent="0.25">
      <c r="A73">
        <v>355092</v>
      </c>
      <c r="B73">
        <v>14.33699989</v>
      </c>
      <c r="C73">
        <v>0.61729997000000003</v>
      </c>
      <c r="D73">
        <v>1089.4239502</v>
      </c>
      <c r="E73">
        <v>2.6477999699999999</v>
      </c>
      <c r="F73">
        <v>9.9000003020963209E+37</v>
      </c>
      <c r="G73">
        <v>1.55480003</v>
      </c>
      <c r="H73">
        <v>9.9000003020963209E+37</v>
      </c>
      <c r="J73" s="2">
        <f>TREND(Calibration!$A$2:$A$4,Calibration!$B$2:$B$4,C73)</f>
        <v>425.8521330734921</v>
      </c>
      <c r="K73" s="2">
        <f>TREND(Calibration!$A$2:$A$4,Calibration!$C$2:$C$4,E73)</f>
        <v>1047.537400078977</v>
      </c>
      <c r="L73" s="2">
        <f>TREND(Calibration!$A$2:$A$4,Calibration!$D$2:$D$4,G73)</f>
        <v>599.93675639893183</v>
      </c>
    </row>
    <row r="74" spans="1:12" x14ac:dyDescent="0.25">
      <c r="A74">
        <v>360093</v>
      </c>
      <c r="B74">
        <v>14.53199959</v>
      </c>
      <c r="C74">
        <v>0.6038</v>
      </c>
      <c r="D74">
        <v>1128.3389892600001</v>
      </c>
      <c r="E74">
        <v>2.4723000499999999</v>
      </c>
      <c r="F74">
        <v>9.9000003020963209E+37</v>
      </c>
      <c r="G74">
        <v>1.5575000000000001</v>
      </c>
      <c r="H74">
        <v>9.9000003020963209E+37</v>
      </c>
      <c r="J74" s="2">
        <f>TREND(Calibration!$A$2:$A$4,Calibration!$B$2:$B$4,C74)</f>
        <v>417.44848113717097</v>
      </c>
      <c r="K74" s="2">
        <f>TREND(Calibration!$A$2:$A$4,Calibration!$C$2:$C$4,E74)</f>
        <v>976.98669108155173</v>
      </c>
      <c r="L74" s="2">
        <f>TREND(Calibration!$A$2:$A$4,Calibration!$D$2:$D$4,G74)</f>
        <v>601.04644377476632</v>
      </c>
    </row>
    <row r="75" spans="1:12" x14ac:dyDescent="0.25">
      <c r="A75">
        <v>365094</v>
      </c>
      <c r="B75">
        <v>14.57800007</v>
      </c>
      <c r="C75">
        <v>0.61240000000000006</v>
      </c>
      <c r="D75">
        <v>1273.7239990200001</v>
      </c>
      <c r="E75">
        <v>2.2335999000000002</v>
      </c>
      <c r="F75">
        <v>9.9000003020963209E+37</v>
      </c>
      <c r="G75">
        <v>1.5575000000000001</v>
      </c>
      <c r="H75">
        <v>9.9000003020963209E+37</v>
      </c>
      <c r="J75" s="2">
        <f>TREND(Calibration!$A$2:$A$4,Calibration!$B$2:$B$4,C75)</f>
        <v>422.80193056352988</v>
      </c>
      <c r="K75" s="2">
        <f>TREND(Calibration!$A$2:$A$4,Calibration!$C$2:$C$4,E75)</f>
        <v>881.02958283733278</v>
      </c>
      <c r="L75" s="2">
        <f>TREND(Calibration!$A$2:$A$4,Calibration!$D$2:$D$4,G75)</f>
        <v>601.04644377476632</v>
      </c>
    </row>
    <row r="76" spans="1:12" x14ac:dyDescent="0.25">
      <c r="A76">
        <v>370103</v>
      </c>
      <c r="B76">
        <v>14.49600029</v>
      </c>
      <c r="C76">
        <v>0.60430002000000005</v>
      </c>
      <c r="D76">
        <v>1316.79296875</v>
      </c>
      <c r="E76">
        <v>2.3080999900000001</v>
      </c>
      <c r="F76">
        <v>1306.7800293</v>
      </c>
      <c r="G76">
        <v>1.5661</v>
      </c>
      <c r="H76">
        <v>9.9000003020963209E+37</v>
      </c>
      <c r="J76" s="2">
        <f>TREND(Calibration!$A$2:$A$4,Calibration!$B$2:$B$4,C76)</f>
        <v>417.75974064672545</v>
      </c>
      <c r="K76" s="2">
        <f>TREND(Calibration!$A$2:$A$4,Calibration!$C$2:$C$4,E76)</f>
        <v>910.97850913810828</v>
      </c>
      <c r="L76" s="2">
        <f>TREND(Calibration!$A$2:$A$4,Calibration!$D$2:$D$4,G76)</f>
        <v>604.58104283778414</v>
      </c>
    </row>
    <row r="77" spans="1:12" x14ac:dyDescent="0.25">
      <c r="A77">
        <v>375094</v>
      </c>
      <c r="B77">
        <v>14.333999629999999</v>
      </c>
      <c r="C77">
        <v>0.60699999000000004</v>
      </c>
      <c r="D77">
        <v>891.62799071999996</v>
      </c>
      <c r="E77">
        <v>2.2000999499999998</v>
      </c>
      <c r="F77">
        <v>1116.1219482399999</v>
      </c>
      <c r="G77">
        <v>1.5666999800000001</v>
      </c>
      <c r="H77">
        <v>9.9000003020963209E+37</v>
      </c>
      <c r="J77" s="2">
        <f>TREND(Calibration!$A$2:$A$4,Calibration!$B$2:$B$4,C77)</f>
        <v>419.44045609413075</v>
      </c>
      <c r="K77" s="2">
        <f>TREND(Calibration!$A$2:$A$4,Calibration!$C$2:$C$4,E77)</f>
        <v>867.56265234597799</v>
      </c>
      <c r="L77" s="2">
        <f>TREND(Calibration!$A$2:$A$4,Calibration!$D$2:$D$4,G77)</f>
        <v>604.82763455241547</v>
      </c>
    </row>
    <row r="78" spans="1:12" x14ac:dyDescent="0.25">
      <c r="A78">
        <v>380093</v>
      </c>
      <c r="B78">
        <v>14.19799995</v>
      </c>
      <c r="C78">
        <v>0.60919999999999996</v>
      </c>
      <c r="D78">
        <v>734.20397949000005</v>
      </c>
      <c r="E78">
        <v>2.2751998900000001</v>
      </c>
      <c r="F78">
        <v>1090.3850097699999</v>
      </c>
      <c r="G78">
        <v>1.5542000499999999</v>
      </c>
      <c r="H78">
        <v>9.9000003020963209E+37</v>
      </c>
      <c r="J78" s="2">
        <f>TREND(Calibration!$A$2:$A$4,Calibration!$B$2:$B$4,C78)</f>
        <v>420.80994938162883</v>
      </c>
      <c r="K78" s="2">
        <f>TREND(Calibration!$A$2:$A$4,Calibration!$C$2:$C$4,E78)</f>
        <v>897.7527174620426</v>
      </c>
      <c r="L78" s="2">
        <f>TREND(Calibration!$A$2:$A$4,Calibration!$D$2:$D$4,G78)</f>
        <v>599.6901646843005</v>
      </c>
    </row>
    <row r="79" spans="1:12" x14ac:dyDescent="0.25">
      <c r="A79">
        <v>385093</v>
      </c>
      <c r="B79">
        <v>14.06499958</v>
      </c>
      <c r="C79">
        <v>0.60809999999999997</v>
      </c>
      <c r="D79">
        <v>1346.6569824200001</v>
      </c>
      <c r="E79">
        <v>3.0836000399999999</v>
      </c>
      <c r="F79">
        <v>1355.5340576200001</v>
      </c>
      <c r="G79">
        <v>1.55480003</v>
      </c>
      <c r="H79">
        <v>9.9000003020963209E+37</v>
      </c>
      <c r="J79" s="2">
        <f>TREND(Calibration!$A$2:$A$4,Calibration!$B$2:$B$4,C79)</f>
        <v>420.12520585035037</v>
      </c>
      <c r="K79" s="2">
        <f>TREND(Calibration!$A$2:$A$4,Calibration!$C$2:$C$4,E79)</f>
        <v>1222.7283854630593</v>
      </c>
      <c r="L79" s="2">
        <f>TREND(Calibration!$A$2:$A$4,Calibration!$D$2:$D$4,G79)</f>
        <v>599.93675639893183</v>
      </c>
    </row>
    <row r="80" spans="1:12" x14ac:dyDescent="0.25">
      <c r="A80">
        <v>390094</v>
      </c>
      <c r="B80">
        <v>14.07499981</v>
      </c>
      <c r="C80">
        <v>0.60919999999999996</v>
      </c>
      <c r="D80">
        <v>894.36401366999996</v>
      </c>
      <c r="E80">
        <v>3.37800002</v>
      </c>
      <c r="F80">
        <v>9.9000003020963209E+37</v>
      </c>
      <c r="G80">
        <v>1.5542000499999999</v>
      </c>
      <c r="H80">
        <v>9.9000003020963209E+37</v>
      </c>
      <c r="J80" s="2">
        <f>TREND(Calibration!$A$2:$A$4,Calibration!$B$2:$B$4,C80)</f>
        <v>420.80994938162883</v>
      </c>
      <c r="K80" s="2">
        <f>TREND(Calibration!$A$2:$A$4,Calibration!$C$2:$C$4,E80)</f>
        <v>1341.0767432163154</v>
      </c>
      <c r="L80" s="2">
        <f>TREND(Calibration!$A$2:$A$4,Calibration!$D$2:$D$4,G80)</f>
        <v>599.6901646843005</v>
      </c>
    </row>
    <row r="81" spans="1:12" x14ac:dyDescent="0.25">
      <c r="A81">
        <v>395105</v>
      </c>
      <c r="B81">
        <v>14.03299999</v>
      </c>
      <c r="C81">
        <v>0.60919999999999996</v>
      </c>
      <c r="D81">
        <v>9.9000003020963209E+37</v>
      </c>
      <c r="E81">
        <v>3.2176001099999998</v>
      </c>
      <c r="F81">
        <v>9.9000003020963209E+37</v>
      </c>
      <c r="G81">
        <v>1.5552999999999999</v>
      </c>
      <c r="H81">
        <v>9.9000003020963209E+37</v>
      </c>
      <c r="J81" s="2">
        <f>TREND(Calibration!$A$2:$A$4,Calibration!$B$2:$B$4,C81)</f>
        <v>420.80994938162883</v>
      </c>
      <c r="K81" s="2">
        <f>TREND(Calibration!$A$2:$A$4,Calibration!$C$2:$C$4,E81)</f>
        <v>1276.5962159680796</v>
      </c>
      <c r="L81" s="2">
        <f>TREND(Calibration!$A$2:$A$4,Calibration!$D$2:$D$4,G81)</f>
        <v>600.14224401445938</v>
      </c>
    </row>
    <row r="82" spans="1:12" x14ac:dyDescent="0.25">
      <c r="A82">
        <v>400094</v>
      </c>
      <c r="B82">
        <v>14.18500042</v>
      </c>
      <c r="C82">
        <v>0.60430002000000005</v>
      </c>
      <c r="D82">
        <v>643.96997069999998</v>
      </c>
      <c r="E82">
        <v>3.6738998899999999</v>
      </c>
      <c r="F82">
        <v>9.9000003020963209E+37</v>
      </c>
      <c r="G82">
        <v>1.5569000200000001</v>
      </c>
      <c r="H82">
        <v>9.9000003020963209E+37</v>
      </c>
      <c r="J82" s="2">
        <f>TREND(Calibration!$A$2:$A$4,Calibration!$B$2:$B$4,C82)</f>
        <v>417.75974064672545</v>
      </c>
      <c r="K82" s="2">
        <f>TREND(Calibration!$A$2:$A$4,Calibration!$C$2:$C$4,E82)</f>
        <v>1460.0280545374032</v>
      </c>
      <c r="L82" s="2">
        <f>TREND(Calibration!$A$2:$A$4,Calibration!$D$2:$D$4,G82)</f>
        <v>600.79985206013498</v>
      </c>
    </row>
    <row r="83" spans="1:12" x14ac:dyDescent="0.25">
      <c r="A83">
        <v>405094</v>
      </c>
      <c r="B83">
        <v>14.31499958</v>
      </c>
      <c r="C83">
        <v>0.60919999999999996</v>
      </c>
      <c r="D83">
        <v>1252.3430175799999</v>
      </c>
      <c r="E83">
        <v>2.8276998999999998</v>
      </c>
      <c r="F83">
        <v>9.9000003020963209E+37</v>
      </c>
      <c r="G83">
        <v>1.5601999799999999</v>
      </c>
      <c r="H83">
        <v>9.9000003020963209E+37</v>
      </c>
      <c r="J83" s="2">
        <f>TREND(Calibration!$A$2:$A$4,Calibration!$B$2:$B$4,C83)</f>
        <v>420.80994938162883</v>
      </c>
      <c r="K83" s="2">
        <f>TREND(Calibration!$A$2:$A$4,Calibration!$C$2:$C$4,E83)</f>
        <v>1119.8569066068842</v>
      </c>
      <c r="L83" s="2">
        <f>TREND(Calibration!$A$2:$A$4,Calibration!$D$2:$D$4,G83)</f>
        <v>602.15613526059963</v>
      </c>
    </row>
    <row r="84" spans="1:12" x14ac:dyDescent="0.25">
      <c r="A84">
        <v>410093</v>
      </c>
      <c r="B84">
        <v>14.47999954</v>
      </c>
      <c r="C84">
        <v>0.59939998000000005</v>
      </c>
      <c r="D84">
        <v>921.17797852000001</v>
      </c>
      <c r="E84">
        <v>2.3859000199999998</v>
      </c>
      <c r="F84">
        <v>1163.9379882799999</v>
      </c>
      <c r="G84">
        <v>1.56449997</v>
      </c>
      <c r="H84">
        <v>9.9000003020963209E+37</v>
      </c>
      <c r="J84" s="2">
        <f>TREND(Calibration!$A$2:$A$4,Calibration!$B$2:$B$4,C84)</f>
        <v>414.70949456217483</v>
      </c>
      <c r="K84" s="2">
        <f>TREND(Calibration!$A$2:$A$4,Calibration!$C$2:$C$4,E84)</f>
        <v>942.25400645184459</v>
      </c>
      <c r="L84" s="2">
        <f>TREND(Calibration!$A$2:$A$4,Calibration!$D$2:$D$4,G84)</f>
        <v>603.9234306821096</v>
      </c>
    </row>
    <row r="85" spans="1:12" x14ac:dyDescent="0.25">
      <c r="A85">
        <v>415093</v>
      </c>
      <c r="B85">
        <v>14.55799961</v>
      </c>
      <c r="C85">
        <v>0.60000001999999997</v>
      </c>
      <c r="D85">
        <v>934.57501220999995</v>
      </c>
      <c r="E85">
        <v>2.2806000700000002</v>
      </c>
      <c r="F85">
        <v>896.41302489999998</v>
      </c>
      <c r="G85">
        <v>1.56500006</v>
      </c>
      <c r="H85">
        <v>9.9000003020963209E+37</v>
      </c>
      <c r="J85" s="2">
        <f>TREND(Calibration!$A$2:$A$4,Calibration!$B$2:$B$4,C85)</f>
        <v>415.08301593354594</v>
      </c>
      <c r="K85" s="2">
        <f>TREND(Calibration!$A$2:$A$4,Calibration!$C$2:$C$4,E85)</f>
        <v>899.92358185738658</v>
      </c>
      <c r="L85" s="2">
        <f>TREND(Calibration!$A$2:$A$4,Calibration!$D$2:$D$4,G85)</f>
        <v>604.1289676176242</v>
      </c>
    </row>
    <row r="86" spans="1:12" x14ac:dyDescent="0.25">
      <c r="A86">
        <v>420093</v>
      </c>
      <c r="B86">
        <v>14.55200005</v>
      </c>
      <c r="C86">
        <v>0.60750002000000003</v>
      </c>
      <c r="D86">
        <v>738.04699706999997</v>
      </c>
      <c r="E86">
        <v>3.0441999399999999</v>
      </c>
      <c r="F86">
        <v>1188.2819824200001</v>
      </c>
      <c r="G86">
        <v>1.56830001</v>
      </c>
      <c r="H86">
        <v>9.9000003020963209E+37</v>
      </c>
      <c r="J86" s="2">
        <f>TREND(Calibration!$A$2:$A$4,Calibration!$B$2:$B$4,C86)</f>
        <v>419.75172182862639</v>
      </c>
      <c r="K86" s="2">
        <f>TREND(Calibration!$A$2:$A$4,Calibration!$C$2:$C$4,E86)</f>
        <v>1206.8896033737601</v>
      </c>
      <c r="L86" s="2">
        <f>TREND(Calibration!$A$2:$A$4,Calibration!$D$2:$D$4,G86)</f>
        <v>605.4852467080899</v>
      </c>
    </row>
    <row r="87" spans="1:12" x14ac:dyDescent="0.25">
      <c r="A87">
        <v>425093</v>
      </c>
      <c r="B87">
        <v>14.413999560000001</v>
      </c>
      <c r="C87">
        <v>0.61189996999999996</v>
      </c>
      <c r="D87">
        <v>1048.5860595700001</v>
      </c>
      <c r="E87">
        <v>2.6538000099999999</v>
      </c>
      <c r="F87">
        <v>9.9000003020963209E+37</v>
      </c>
      <c r="G87">
        <v>1.5634000299999999</v>
      </c>
      <c r="H87">
        <v>9.9000003020963209E+37</v>
      </c>
      <c r="J87" s="2">
        <f>TREND(Calibration!$A$2:$A$4,Calibration!$B$2:$B$4,C87)</f>
        <v>422.49066482903419</v>
      </c>
      <c r="K87" s="2">
        <f>TREND(Calibration!$A$2:$A$4,Calibration!$C$2:$C$4,E87)</f>
        <v>1049.9494073095952</v>
      </c>
      <c r="L87" s="2">
        <f>TREND(Calibration!$A$2:$A$4,Calibration!$D$2:$D$4,G87)</f>
        <v>603.47135546194966</v>
      </c>
    </row>
    <row r="88" spans="1:12" x14ac:dyDescent="0.25">
      <c r="A88">
        <v>430093</v>
      </c>
      <c r="B88">
        <v>14.239000320000001</v>
      </c>
      <c r="C88">
        <v>0.61290001999999999</v>
      </c>
      <c r="D88">
        <v>1203.7089843700001</v>
      </c>
      <c r="E88">
        <v>2.5332999200000001</v>
      </c>
      <c r="F88">
        <v>9.9000003020963209E+37</v>
      </c>
      <c r="G88">
        <v>1.5661</v>
      </c>
      <c r="H88">
        <v>9.9000003020963209E+37</v>
      </c>
      <c r="J88" s="2">
        <f>TREND(Calibration!$A$2:$A$4,Calibration!$B$2:$B$4,C88)</f>
        <v>423.11319007308424</v>
      </c>
      <c r="K88" s="2">
        <f>TREND(Calibration!$A$2:$A$4,Calibration!$C$2:$C$4,E88)</f>
        <v>1001.5085488536281</v>
      </c>
      <c r="L88" s="2">
        <f>TREND(Calibration!$A$2:$A$4,Calibration!$D$2:$D$4,G88)</f>
        <v>604.58104283778414</v>
      </c>
    </row>
    <row r="89" spans="1:12" x14ac:dyDescent="0.25">
      <c r="A89">
        <v>435093</v>
      </c>
      <c r="B89">
        <v>14.10999966</v>
      </c>
      <c r="C89">
        <v>0.61129999000000002</v>
      </c>
      <c r="D89">
        <v>9.9000003020963209E+37</v>
      </c>
      <c r="E89">
        <v>2.02189994</v>
      </c>
      <c r="F89">
        <v>9.9000003020963209E+37</v>
      </c>
      <c r="G89">
        <v>1.5569000200000001</v>
      </c>
      <c r="H89">
        <v>9.9000003020963209E+37</v>
      </c>
      <c r="J89" s="2">
        <f>TREND(Calibration!$A$2:$A$4,Calibration!$B$2:$B$4,C89)</f>
        <v>422.11718080731021</v>
      </c>
      <c r="K89" s="2">
        <f>TREND(Calibration!$A$2:$A$4,Calibration!$C$2:$C$4,E89)</f>
        <v>795.92651115088074</v>
      </c>
      <c r="L89" s="2">
        <f>TREND(Calibration!$A$2:$A$4,Calibration!$D$2:$D$4,G89)</f>
        <v>600.79985206013498</v>
      </c>
    </row>
    <row r="90" spans="1:12" x14ac:dyDescent="0.25">
      <c r="A90">
        <v>440094</v>
      </c>
      <c r="B90">
        <v>14.03299999</v>
      </c>
      <c r="C90">
        <v>0.61080003000000005</v>
      </c>
      <c r="D90">
        <v>1225.0780029299999</v>
      </c>
      <c r="E90">
        <v>2.0850999400000001</v>
      </c>
      <c r="F90">
        <v>9.9000003020963209E+37</v>
      </c>
      <c r="G90">
        <v>1.56500006</v>
      </c>
      <c r="H90">
        <v>9.9000003020963209E+37</v>
      </c>
      <c r="J90" s="2">
        <f>TREND(Calibration!$A$2:$A$4,Calibration!$B$2:$B$4,C90)</f>
        <v>421.80595864740297</v>
      </c>
      <c r="K90" s="2">
        <f>TREND(Calibration!$A$2:$A$4,Calibration!$C$2:$C$4,E90)</f>
        <v>821.3328179380137</v>
      </c>
      <c r="L90" s="2">
        <f>TREND(Calibration!$A$2:$A$4,Calibration!$D$2:$D$4,G90)</f>
        <v>604.1289676176242</v>
      </c>
    </row>
    <row r="91" spans="1:12" x14ac:dyDescent="0.25">
      <c r="A91">
        <v>445093</v>
      </c>
      <c r="B91">
        <v>14.01299953</v>
      </c>
      <c r="C91">
        <v>0.60650002999999997</v>
      </c>
      <c r="D91">
        <v>808.30700683999999</v>
      </c>
      <c r="E91">
        <v>2.0969998799999998</v>
      </c>
      <c r="F91">
        <v>1314.5780029299999</v>
      </c>
      <c r="G91">
        <v>1.56500006</v>
      </c>
      <c r="H91">
        <v>9.9000003020963209E+37</v>
      </c>
      <c r="J91" s="2">
        <f>TREND(Calibration!$A$2:$A$4,Calibration!$B$2:$B$4,C91)</f>
        <v>419.12923393422346</v>
      </c>
      <c r="K91" s="2">
        <f>TREND(Calibration!$A$2:$A$4,Calibration!$C$2:$C$4,E91)</f>
        <v>826.11657626694512</v>
      </c>
      <c r="L91" s="2">
        <f>TREND(Calibration!$A$2:$A$4,Calibration!$D$2:$D$4,G91)</f>
        <v>604.1289676176242</v>
      </c>
    </row>
    <row r="92" spans="1:12" x14ac:dyDescent="0.25">
      <c r="A92">
        <v>450103</v>
      </c>
      <c r="B92">
        <v>14.15600014</v>
      </c>
      <c r="C92">
        <v>0.62589996999999997</v>
      </c>
      <c r="D92">
        <v>759.03002930000002</v>
      </c>
      <c r="E92">
        <v>2.3350999400000001</v>
      </c>
      <c r="F92">
        <v>9.9000003020963209E+37</v>
      </c>
      <c r="G92">
        <v>1.5613000399999999</v>
      </c>
      <c r="H92">
        <v>9.9000003020963209E+37</v>
      </c>
      <c r="J92" s="2">
        <f>TREND(Calibration!$A$2:$A$4,Calibration!$B$2:$B$4,C92)</f>
        <v>431.20558249985095</v>
      </c>
      <c r="K92" s="2">
        <f>TREND(Calibration!$A$2:$A$4,Calibration!$C$2:$C$4,E92)</f>
        <v>921.83244921622929</v>
      </c>
      <c r="L92" s="2">
        <f>TREND(Calibration!$A$2:$A$4,Calibration!$D$2:$D$4,G92)</f>
        <v>602.60825980074651</v>
      </c>
    </row>
    <row r="93" spans="1:12" x14ac:dyDescent="0.25">
      <c r="A93">
        <v>455094</v>
      </c>
      <c r="B93">
        <v>14.31499958</v>
      </c>
      <c r="C93">
        <v>0.60970002000000001</v>
      </c>
      <c r="D93">
        <v>1183.3659668</v>
      </c>
      <c r="E93">
        <v>2.8401000500000002</v>
      </c>
      <c r="F93">
        <v>9.9000003020963209E+37</v>
      </c>
      <c r="G93">
        <v>1.56719995</v>
      </c>
      <c r="H93">
        <v>9.9000003020963209E+37</v>
      </c>
      <c r="J93" s="2">
        <f>TREND(Calibration!$A$2:$A$4,Calibration!$B$2:$B$4,C93)</f>
        <v>421.1212088911833</v>
      </c>
      <c r="K93" s="2">
        <f>TREND(Calibration!$A$2:$A$4,Calibration!$C$2:$C$4,E93)</f>
        <v>1124.8417486180626</v>
      </c>
      <c r="L93" s="2">
        <f>TREND(Calibration!$A$2:$A$4,Calibration!$D$2:$D$4,G93)</f>
        <v>605.03312216794302</v>
      </c>
    </row>
    <row r="94" spans="1:12" x14ac:dyDescent="0.25">
      <c r="A94">
        <v>460093</v>
      </c>
      <c r="B94">
        <v>14.51299953</v>
      </c>
      <c r="C94">
        <v>0.62809998</v>
      </c>
      <c r="D94">
        <v>565.52001953000001</v>
      </c>
      <c r="E94">
        <v>2.31299996</v>
      </c>
      <c r="F94">
        <v>9.9000003020963209E+37</v>
      </c>
      <c r="G94">
        <v>1.5661</v>
      </c>
      <c r="H94">
        <v>9.9000003020963209E+37</v>
      </c>
      <c r="J94" s="2">
        <f>TREND(Calibration!$A$2:$A$4,Calibration!$B$2:$B$4,C94)</f>
        <v>432.57507578734908</v>
      </c>
      <c r="K94" s="2">
        <f>TREND(Calibration!$A$2:$A$4,Calibration!$C$2:$C$4,E94)</f>
        <v>912.94828985120546</v>
      </c>
      <c r="L94" s="2">
        <f>TREND(Calibration!$A$2:$A$4,Calibration!$D$2:$D$4,G94)</f>
        <v>604.58104283778414</v>
      </c>
    </row>
    <row r="95" spans="1:12" x14ac:dyDescent="0.25">
      <c r="A95">
        <v>465093</v>
      </c>
      <c r="B95">
        <v>14.55200005</v>
      </c>
      <c r="C95">
        <v>0.61830001999999995</v>
      </c>
      <c r="D95">
        <v>9.9000003020963209E+37</v>
      </c>
      <c r="E95">
        <v>2.10019994</v>
      </c>
      <c r="F95">
        <v>9.9000003020963209E+37</v>
      </c>
      <c r="G95">
        <v>1.5661</v>
      </c>
      <c r="H95">
        <v>9.9000003020963209E+37</v>
      </c>
      <c r="J95" s="2">
        <f>TREND(Calibration!$A$2:$A$4,Calibration!$B$2:$B$4,C95)</f>
        <v>426.47465831754209</v>
      </c>
      <c r="K95" s="2">
        <f>TREND(Calibration!$A$2:$A$4,Calibration!$C$2:$C$4,E95)</f>
        <v>827.40299566721785</v>
      </c>
      <c r="L95" s="2">
        <f>TREND(Calibration!$A$2:$A$4,Calibration!$D$2:$D$4,G95)</f>
        <v>604.58104283778414</v>
      </c>
    </row>
    <row r="96" spans="1:12" x14ac:dyDescent="0.25">
      <c r="A96">
        <v>470093</v>
      </c>
      <c r="B96">
        <v>14.51299953</v>
      </c>
      <c r="C96">
        <v>0.61400001999999998</v>
      </c>
      <c r="D96">
        <v>979.31201171999999</v>
      </c>
      <c r="E96">
        <v>2.0657000499999998</v>
      </c>
      <c r="F96">
        <v>9.9000003020963209E+37</v>
      </c>
      <c r="G96">
        <v>1.5607000600000001</v>
      </c>
      <c r="H96">
        <v>9.9000003020963209E+37</v>
      </c>
      <c r="J96" s="2">
        <f>TREND(Calibration!$A$2:$A$4,Calibration!$B$2:$B$4,C96)</f>
        <v>423.7979336043627</v>
      </c>
      <c r="K96" s="2">
        <f>TREND(Calibration!$A$2:$A$4,Calibration!$C$2:$C$4,E96)</f>
        <v>813.53409077066181</v>
      </c>
      <c r="L96" s="2">
        <f>TREND(Calibration!$A$2:$A$4,Calibration!$D$2:$D$4,G96)</f>
        <v>602.36166808611529</v>
      </c>
    </row>
    <row r="97" spans="1:12" x14ac:dyDescent="0.25">
      <c r="A97">
        <v>475093</v>
      </c>
      <c r="B97">
        <v>14.36699963</v>
      </c>
      <c r="C97">
        <v>0.60919999999999996</v>
      </c>
      <c r="D97">
        <v>684.04101562000005</v>
      </c>
      <c r="E97">
        <v>2.3469998799999998</v>
      </c>
      <c r="F97">
        <v>1360.3129882799999</v>
      </c>
      <c r="G97">
        <v>1.56229997</v>
      </c>
      <c r="H97">
        <v>9.9000003020963209E+37</v>
      </c>
      <c r="J97" s="2">
        <f>TREND(Calibration!$A$2:$A$4,Calibration!$B$2:$B$4,C97)</f>
        <v>420.80994938162883</v>
      </c>
      <c r="K97" s="2">
        <f>TREND(Calibration!$A$2:$A$4,Calibration!$C$2:$C$4,E97)</f>
        <v>926.61620754516071</v>
      </c>
      <c r="L97" s="2">
        <f>TREND(Calibration!$A$2:$A$4,Calibration!$D$2:$D$4,G97)</f>
        <v>603.01923092180277</v>
      </c>
    </row>
    <row r="98" spans="1:12" x14ac:dyDescent="0.25">
      <c r="A98">
        <v>480089</v>
      </c>
      <c r="B98">
        <v>14.22099972</v>
      </c>
      <c r="C98">
        <v>0.62370002000000002</v>
      </c>
      <c r="D98">
        <v>659.80798340000001</v>
      </c>
      <c r="E98">
        <v>3.2056999199999998</v>
      </c>
      <c r="F98">
        <v>9.9000003020963209E+37</v>
      </c>
      <c r="G98">
        <v>1.5607000600000001</v>
      </c>
      <c r="H98">
        <v>9.9000003020963209E+37</v>
      </c>
      <c r="J98" s="2">
        <f>TREND(Calibration!$A$2:$A$4,Calibration!$B$2:$B$4,C98)</f>
        <v>429.836126562</v>
      </c>
      <c r="K98" s="2">
        <f>TREND(Calibration!$A$2:$A$4,Calibration!$C$2:$C$4,E98)</f>
        <v>1271.8123571395167</v>
      </c>
      <c r="L98" s="2">
        <f>TREND(Calibration!$A$2:$A$4,Calibration!$D$2:$D$4,G98)</f>
        <v>602.36166808611529</v>
      </c>
    </row>
    <row r="99" spans="1:12" x14ac:dyDescent="0.25">
      <c r="A99">
        <v>485089</v>
      </c>
      <c r="B99">
        <v>14.071000099999999</v>
      </c>
      <c r="C99">
        <v>0.62749999999999995</v>
      </c>
      <c r="D99">
        <v>1301.0899658200001</v>
      </c>
      <c r="E99">
        <v>3.40280008</v>
      </c>
      <c r="F99">
        <v>9.9000003020963209E+37</v>
      </c>
      <c r="G99">
        <v>1.56229997</v>
      </c>
      <c r="H99">
        <v>9.9000003020963209E+37</v>
      </c>
      <c r="J99" s="2">
        <f>TREND(Calibration!$A$2:$A$4,Calibration!$B$2:$B$4,C99)</f>
        <v>432.20159176562498</v>
      </c>
      <c r="K99" s="2">
        <f>TREND(Calibration!$A$2:$A$4,Calibration!$C$2:$C$4,E99)</f>
        <v>1351.046330759026</v>
      </c>
      <c r="L99" s="2">
        <f>TREND(Calibration!$A$2:$A$4,Calibration!$D$2:$D$4,G99)</f>
        <v>603.01923092180277</v>
      </c>
    </row>
    <row r="100" spans="1:12" x14ac:dyDescent="0.25">
      <c r="A100">
        <v>490103</v>
      </c>
      <c r="B100">
        <v>13.980999949999999</v>
      </c>
      <c r="C100">
        <v>0.61830001999999995</v>
      </c>
      <c r="D100">
        <v>9.9000003020963209E+37</v>
      </c>
      <c r="E100">
        <v>2.86980009</v>
      </c>
      <c r="F100">
        <v>9.9000003020963209E+37</v>
      </c>
      <c r="G100">
        <v>1.5607000600000001</v>
      </c>
      <c r="H100">
        <v>9.9000003020963209E+37</v>
      </c>
      <c r="J100" s="2">
        <f>TREND(Calibration!$A$2:$A$4,Calibration!$B$2:$B$4,C100)</f>
        <v>426.47465831754209</v>
      </c>
      <c r="K100" s="2">
        <f>TREND(Calibration!$A$2:$A$4,Calibration!$C$2:$C$4,E100)</f>
        <v>1136.7811208938556</v>
      </c>
      <c r="L100" s="2">
        <f>TREND(Calibration!$A$2:$A$4,Calibration!$D$2:$D$4,G100)</f>
        <v>602.36166808611529</v>
      </c>
    </row>
    <row r="101" spans="1:12" x14ac:dyDescent="0.25">
      <c r="A101">
        <v>495092</v>
      </c>
      <c r="B101">
        <v>14.03299999</v>
      </c>
      <c r="C101">
        <v>0.62099998999999995</v>
      </c>
      <c r="D101">
        <v>504.34500121999997</v>
      </c>
      <c r="E101">
        <v>3.0420000599999999</v>
      </c>
      <c r="F101">
        <v>9.9000003020963209E+37</v>
      </c>
      <c r="G101">
        <v>1.56229997</v>
      </c>
      <c r="H101">
        <v>9.9000003020963209E+37</v>
      </c>
      <c r="J101" s="2">
        <f>TREND(Calibration!$A$2:$A$4,Calibration!$B$2:$B$4,C101)</f>
        <v>428.15537376494746</v>
      </c>
      <c r="K101" s="2">
        <f>TREND(Calibration!$A$2:$A$4,Calibration!$C$2:$C$4,E101)</f>
        <v>1206.0052548583346</v>
      </c>
      <c r="L101" s="2">
        <f>TREND(Calibration!$A$2:$A$4,Calibration!$D$2:$D$4,G101)</f>
        <v>603.01923092180277</v>
      </c>
    </row>
    <row r="102" spans="1:12" x14ac:dyDescent="0.25">
      <c r="A102">
        <v>500089</v>
      </c>
      <c r="B102">
        <v>14.114000320000001</v>
      </c>
      <c r="C102">
        <v>0.60919999999999996</v>
      </c>
      <c r="D102">
        <v>9.9000003020963209E+37</v>
      </c>
      <c r="E102">
        <v>2.9302999999999999</v>
      </c>
      <c r="F102">
        <v>9.9000003020963209E+37</v>
      </c>
      <c r="G102">
        <v>1.5613000399999999</v>
      </c>
      <c r="H102">
        <v>9.9000003020963209E+37</v>
      </c>
      <c r="J102" s="2">
        <f>TREND(Calibration!$A$2:$A$4,Calibration!$B$2:$B$4,C102)</f>
        <v>420.80994938162883</v>
      </c>
      <c r="K102" s="2">
        <f>TREND(Calibration!$A$2:$A$4,Calibration!$C$2:$C$4,E102)</f>
        <v>1161.1019954833164</v>
      </c>
      <c r="L102" s="2">
        <f>TREND(Calibration!$A$2:$A$4,Calibration!$D$2:$D$4,G102)</f>
        <v>602.60825980074651</v>
      </c>
    </row>
    <row r="103" spans="1:12" x14ac:dyDescent="0.25">
      <c r="A103">
        <v>505089</v>
      </c>
      <c r="B103">
        <v>14.333999629999999</v>
      </c>
      <c r="C103">
        <v>0.60650002999999997</v>
      </c>
      <c r="D103">
        <v>523.70800781000003</v>
      </c>
      <c r="E103">
        <v>2.5069000699999999</v>
      </c>
      <c r="F103">
        <v>9.9000003020963209E+37</v>
      </c>
      <c r="G103">
        <v>1.5613000399999999</v>
      </c>
      <c r="H103">
        <v>9.9000003020963209E+37</v>
      </c>
      <c r="J103" s="2">
        <f>TREND(Calibration!$A$2:$A$4,Calibration!$B$2:$B$4,C103)</f>
        <v>419.12923393422346</v>
      </c>
      <c r="K103" s="2">
        <f>TREND(Calibration!$A$2:$A$4,Calibration!$C$2:$C$4,E103)</f>
        <v>990.89584809042731</v>
      </c>
      <c r="L103" s="2">
        <f>TREND(Calibration!$A$2:$A$4,Calibration!$D$2:$D$4,G103)</f>
        <v>602.60825980074651</v>
      </c>
    </row>
    <row r="104" spans="1:12" x14ac:dyDescent="0.25">
      <c r="A104">
        <v>510089</v>
      </c>
      <c r="B104">
        <v>14.54800034</v>
      </c>
      <c r="C104">
        <v>0.61510003000000002</v>
      </c>
      <c r="D104">
        <v>548.60400390999996</v>
      </c>
      <c r="E104">
        <v>2.7314999100000001</v>
      </c>
      <c r="F104">
        <v>9.9000003020963209E+37</v>
      </c>
      <c r="G104">
        <v>1.56400001</v>
      </c>
      <c r="H104">
        <v>9.9000003020963209E+37</v>
      </c>
      <c r="J104" s="2">
        <f>TREND(Calibration!$A$2:$A$4,Calibration!$B$2:$B$4,C104)</f>
        <v>424.48268336058237</v>
      </c>
      <c r="K104" s="2">
        <f>TREND(Calibration!$A$2:$A$4,Calibration!$C$2:$C$4,E104)</f>
        <v>1081.1846525110122</v>
      </c>
      <c r="L104" s="2">
        <f>TREND(Calibration!$A$2:$A$4,Calibration!$D$2:$D$4,G104)</f>
        <v>603.71794717658099</v>
      </c>
    </row>
    <row r="105" spans="1:12" x14ac:dyDescent="0.25">
      <c r="A105">
        <v>515089</v>
      </c>
      <c r="B105">
        <v>14.600000380000001</v>
      </c>
      <c r="C105">
        <v>0.61460000000000004</v>
      </c>
      <c r="D105">
        <v>1052.6359863299999</v>
      </c>
      <c r="E105">
        <v>2.77959991</v>
      </c>
      <c r="F105">
        <v>9.9000003020963209E+37</v>
      </c>
      <c r="G105">
        <v>1.56400001</v>
      </c>
      <c r="H105">
        <v>9.9000003020963209E+37</v>
      </c>
      <c r="J105" s="2">
        <f>TREND(Calibration!$A$2:$A$4,Calibration!$B$2:$B$4,C105)</f>
        <v>424.17141762608674</v>
      </c>
      <c r="K105" s="2">
        <f>TREND(Calibration!$A$2:$A$4,Calibration!$C$2:$C$4,E105)</f>
        <v>1100.5207815689409</v>
      </c>
      <c r="L105" s="2">
        <f>TREND(Calibration!$A$2:$A$4,Calibration!$D$2:$D$4,G105)</f>
        <v>603.71794717658099</v>
      </c>
    </row>
    <row r="106" spans="1:12" x14ac:dyDescent="0.25">
      <c r="A106">
        <v>520089</v>
      </c>
      <c r="B106">
        <v>14.51299953</v>
      </c>
      <c r="C106">
        <v>0.61510003000000002</v>
      </c>
      <c r="D106">
        <v>9.9000003020963209E+37</v>
      </c>
      <c r="E106">
        <v>2.4275000100000002</v>
      </c>
      <c r="F106">
        <v>9.9000003020963209E+37</v>
      </c>
      <c r="G106">
        <v>1.5661</v>
      </c>
      <c r="H106">
        <v>9.9000003020963209E+37</v>
      </c>
      <c r="J106" s="2">
        <f>TREND(Calibration!$A$2:$A$4,Calibration!$B$2:$B$4,C106)</f>
        <v>424.48268336058237</v>
      </c>
      <c r="K106" s="2">
        <f>TREND(Calibration!$A$2:$A$4,Calibration!$C$2:$C$4,E106)</f>
        <v>958.97714107655452</v>
      </c>
      <c r="L106" s="2">
        <f>TREND(Calibration!$A$2:$A$4,Calibration!$D$2:$D$4,G106)</f>
        <v>604.58104283778414</v>
      </c>
    </row>
    <row r="107" spans="1:12" x14ac:dyDescent="0.25">
      <c r="A107">
        <v>525089</v>
      </c>
      <c r="B107">
        <v>14.347000120000001</v>
      </c>
      <c r="C107">
        <v>0.61240000000000006</v>
      </c>
      <c r="D107">
        <v>1280.4890136700001</v>
      </c>
      <c r="E107">
        <v>2.3550999199999998</v>
      </c>
      <c r="F107">
        <v>9.9000003020963209E+37</v>
      </c>
      <c r="G107">
        <v>1.5607000600000001</v>
      </c>
      <c r="H107">
        <v>9.9000003020963209E+37</v>
      </c>
      <c r="J107" s="2">
        <f>TREND(Calibration!$A$2:$A$4,Calibration!$B$2:$B$4,C107)</f>
        <v>422.80193056352988</v>
      </c>
      <c r="K107" s="2">
        <f>TREND(Calibration!$A$2:$A$4,Calibration!$C$2:$C$4,E107)</f>
        <v>929.87241167851596</v>
      </c>
      <c r="L107" s="2">
        <f>TREND(Calibration!$A$2:$A$4,Calibration!$D$2:$D$4,G107)</f>
        <v>602.36166808611529</v>
      </c>
    </row>
    <row r="108" spans="1:12" x14ac:dyDescent="0.25">
      <c r="A108">
        <v>530089</v>
      </c>
      <c r="B108">
        <v>14.22099972</v>
      </c>
      <c r="C108">
        <v>0.60809999999999997</v>
      </c>
      <c r="D108">
        <v>903.57702637</v>
      </c>
      <c r="E108">
        <v>2.5587000799999999</v>
      </c>
      <c r="F108">
        <v>9.9000003020963209E+37</v>
      </c>
      <c r="G108">
        <v>1.5656000400000001</v>
      </c>
      <c r="H108">
        <v>9.9000003020963209E+37</v>
      </c>
      <c r="J108" s="2">
        <f>TREND(Calibration!$A$2:$A$4,Calibration!$B$2:$B$4,C108)</f>
        <v>420.12520585035037</v>
      </c>
      <c r="K108" s="2">
        <f>TREND(Calibration!$A$2:$A$4,Calibration!$C$2:$C$4,E108)</f>
        <v>1011.7193757112589</v>
      </c>
      <c r="L108" s="2">
        <f>TREND(Calibration!$A$2:$A$4,Calibration!$D$2:$D$4,G108)</f>
        <v>604.37555933225553</v>
      </c>
    </row>
    <row r="109" spans="1:12" x14ac:dyDescent="0.25">
      <c r="A109">
        <v>535093</v>
      </c>
      <c r="B109">
        <v>14.097000120000001</v>
      </c>
      <c r="C109">
        <v>0.62540001000000001</v>
      </c>
      <c r="D109">
        <v>653.58001708999996</v>
      </c>
      <c r="E109">
        <v>2.2541000800000002</v>
      </c>
      <c r="F109">
        <v>9.9000003020963209E+37</v>
      </c>
      <c r="G109">
        <v>1.56449997</v>
      </c>
      <c r="H109">
        <v>9.9000003020963209E+37</v>
      </c>
      <c r="J109" s="2">
        <f>TREND(Calibration!$A$2:$A$4,Calibration!$B$2:$B$4,C109)</f>
        <v>430.89436033994372</v>
      </c>
      <c r="K109" s="2">
        <f>TREND(Calibration!$A$2:$A$4,Calibration!$C$2:$C$4,E109)</f>
        <v>889.27062496188103</v>
      </c>
      <c r="L109" s="2">
        <f>TREND(Calibration!$A$2:$A$4,Calibration!$D$2:$D$4,G109)</f>
        <v>603.9234306821096</v>
      </c>
    </row>
    <row r="110" spans="1:12" x14ac:dyDescent="0.25">
      <c r="A110">
        <v>540093</v>
      </c>
      <c r="B110">
        <v>13.97399998</v>
      </c>
      <c r="C110">
        <v>0.61460000000000004</v>
      </c>
      <c r="D110">
        <v>1244.2729492200001</v>
      </c>
      <c r="E110">
        <v>2.3908</v>
      </c>
      <c r="F110">
        <v>9.9000003020963209E+37</v>
      </c>
      <c r="G110">
        <v>1.56939995</v>
      </c>
      <c r="H110">
        <v>9.9000003020963209E+37</v>
      </c>
      <c r="J110" s="2">
        <f>TREND(Calibration!$A$2:$A$4,Calibration!$B$2:$B$4,C110)</f>
        <v>424.17141762608674</v>
      </c>
      <c r="K110" s="2">
        <f>TREND(Calibration!$A$2:$A$4,Calibration!$C$2:$C$4,E110)</f>
        <v>944.22379118492722</v>
      </c>
      <c r="L110" s="2">
        <f>TREND(Calibration!$A$2:$A$4,Calibration!$D$2:$D$4,G110)</f>
        <v>605.93732192824984</v>
      </c>
    </row>
    <row r="111" spans="1:12" x14ac:dyDescent="0.25">
      <c r="A111">
        <v>545093</v>
      </c>
      <c r="B111">
        <v>13.977000240000001</v>
      </c>
      <c r="C111">
        <v>0.61510003000000002</v>
      </c>
      <c r="D111">
        <v>415.18200683999999</v>
      </c>
      <c r="E111">
        <v>2.60619998</v>
      </c>
      <c r="F111">
        <v>9.9000003020963209E+37</v>
      </c>
      <c r="G111">
        <v>1.5661</v>
      </c>
      <c r="H111">
        <v>9.9000003020963209E+37</v>
      </c>
      <c r="J111" s="2">
        <f>TREND(Calibration!$A$2:$A$4,Calibration!$B$2:$B$4,C111)</f>
        <v>424.48268336058237</v>
      </c>
      <c r="K111" s="2">
        <f>TREND(Calibration!$A$2:$A$4,Calibration!$C$2:$C$4,E111)</f>
        <v>1030.8142654542673</v>
      </c>
      <c r="L111" s="2">
        <f>TREND(Calibration!$A$2:$A$4,Calibration!$D$2:$D$4,G111)</f>
        <v>604.58104283778414</v>
      </c>
    </row>
    <row r="112" spans="1:12" x14ac:dyDescent="0.25">
      <c r="A112">
        <v>550093</v>
      </c>
      <c r="B112">
        <v>14.086000439999999</v>
      </c>
      <c r="C112">
        <v>0.62809998</v>
      </c>
      <c r="D112">
        <v>975.55102538999995</v>
      </c>
      <c r="E112">
        <v>2.2918999200000001</v>
      </c>
      <c r="F112">
        <v>9.9000003020963209E+37</v>
      </c>
      <c r="G112">
        <v>1.5677000299999999</v>
      </c>
      <c r="H112">
        <v>9.9000003020963209E+37</v>
      </c>
      <c r="J112" s="2">
        <f>TREND(Calibration!$A$2:$A$4,Calibration!$B$2:$B$4,C112)</f>
        <v>432.57507578734908</v>
      </c>
      <c r="K112" s="2">
        <f>TREND(Calibration!$A$2:$A$4,Calibration!$C$2:$C$4,E112)</f>
        <v>904.46610489138311</v>
      </c>
      <c r="L112" s="2">
        <f>TREND(Calibration!$A$2:$A$4,Calibration!$D$2:$D$4,G112)</f>
        <v>605.23865499345857</v>
      </c>
    </row>
    <row r="113" spans="1:12" x14ac:dyDescent="0.25">
      <c r="A113">
        <v>555104</v>
      </c>
      <c r="B113">
        <v>14.27099991</v>
      </c>
      <c r="C113">
        <v>0.61559998999999999</v>
      </c>
      <c r="D113">
        <v>9.9000003020963209E+37</v>
      </c>
      <c r="E113">
        <v>2.5343999899999998</v>
      </c>
      <c r="F113">
        <v>1291.3819580100001</v>
      </c>
      <c r="G113">
        <v>1.56400001</v>
      </c>
      <c r="H113">
        <v>9.9000003020963209E+37</v>
      </c>
      <c r="J113" s="2">
        <f>TREND(Calibration!$A$2:$A$4,Calibration!$B$2:$B$4,C113)</f>
        <v>424.7939055204896</v>
      </c>
      <c r="K113" s="2">
        <f>TREND(Calibration!$A$2:$A$4,Calibration!$C$2:$C$4,E113)</f>
        <v>1001.9507753711489</v>
      </c>
      <c r="L113" s="2">
        <f>TREND(Calibration!$A$2:$A$4,Calibration!$D$2:$D$4,G113)</f>
        <v>603.71794717658099</v>
      </c>
    </row>
    <row r="114" spans="1:12" x14ac:dyDescent="0.25">
      <c r="A114">
        <v>560092</v>
      </c>
      <c r="B114">
        <v>14.47999954</v>
      </c>
      <c r="C114">
        <v>0.61559998999999999</v>
      </c>
      <c r="D114">
        <v>9.9000003020963209E+37</v>
      </c>
      <c r="E114">
        <v>2.6661999199999999</v>
      </c>
      <c r="F114">
        <v>9.9000003020963209E+37</v>
      </c>
      <c r="G114">
        <v>1.5687999699999999</v>
      </c>
      <c r="H114">
        <v>9.9000003020963209E+37</v>
      </c>
      <c r="J114" s="2">
        <f>TREND(Calibration!$A$2:$A$4,Calibration!$B$2:$B$4,C114)</f>
        <v>424.7939055204896</v>
      </c>
      <c r="K114" s="2">
        <f>TREND(Calibration!$A$2:$A$4,Calibration!$C$2:$C$4,E114)</f>
        <v>1054.9341528411276</v>
      </c>
      <c r="L114" s="2">
        <f>TREND(Calibration!$A$2:$A$4,Calibration!$D$2:$D$4,G114)</f>
        <v>605.69073021361851</v>
      </c>
    </row>
    <row r="115" spans="1:12" x14ac:dyDescent="0.25">
      <c r="A115">
        <v>565093</v>
      </c>
      <c r="B115">
        <v>14.59399986</v>
      </c>
      <c r="C115">
        <v>0.61510003000000002</v>
      </c>
      <c r="D115">
        <v>1007.5839843700001</v>
      </c>
      <c r="E115">
        <v>2.3701999200000001</v>
      </c>
      <c r="F115">
        <v>1217.10095215</v>
      </c>
      <c r="G115">
        <v>1.5661</v>
      </c>
      <c r="H115">
        <v>9.9000003020963209E+37</v>
      </c>
      <c r="J115" s="2">
        <f>TREND(Calibration!$A$2:$A$4,Calibration!$B$2:$B$4,C115)</f>
        <v>424.48268336058237</v>
      </c>
      <c r="K115" s="2">
        <f>TREND(Calibration!$A$2:$A$4,Calibration!$C$2:$C$4,E115)</f>
        <v>935.94258940772022</v>
      </c>
      <c r="L115" s="2">
        <f>TREND(Calibration!$A$2:$A$4,Calibration!$D$2:$D$4,G115)</f>
        <v>604.58104283778414</v>
      </c>
    </row>
    <row r="116" spans="1:12" x14ac:dyDescent="0.25">
      <c r="A116">
        <v>570092</v>
      </c>
      <c r="B116">
        <v>14.5909996</v>
      </c>
      <c r="C116">
        <v>0.60919999999999996</v>
      </c>
      <c r="D116">
        <v>1085.2550048799999</v>
      </c>
      <c r="E116">
        <v>2.5078999999999998</v>
      </c>
      <c r="F116">
        <v>1133.44299316</v>
      </c>
      <c r="G116">
        <v>1.56830001</v>
      </c>
      <c r="H116">
        <v>9.9000003020963209E+37</v>
      </c>
      <c r="J116" s="2">
        <f>TREND(Calibration!$A$2:$A$4,Calibration!$B$2:$B$4,C116)</f>
        <v>420.80994938162883</v>
      </c>
      <c r="K116" s="2">
        <f>TREND(Calibration!$A$2:$A$4,Calibration!$C$2:$C$4,E116)</f>
        <v>991.29781847564334</v>
      </c>
      <c r="L116" s="2">
        <f>TREND(Calibration!$A$2:$A$4,Calibration!$D$2:$D$4,G116)</f>
        <v>605.4852467080899</v>
      </c>
    </row>
    <row r="117" spans="1:12" x14ac:dyDescent="0.25">
      <c r="A117">
        <v>575104</v>
      </c>
      <c r="B117">
        <v>14.48700047</v>
      </c>
      <c r="C117">
        <v>0.62269998000000004</v>
      </c>
      <c r="D117">
        <v>952.22198486000002</v>
      </c>
      <c r="E117">
        <v>2.6921000500000001</v>
      </c>
      <c r="F117">
        <v>9.9000003020963209E+37</v>
      </c>
      <c r="G117">
        <v>1.5661</v>
      </c>
      <c r="H117">
        <v>9.9000003020963209E+37</v>
      </c>
      <c r="J117" s="2">
        <f>TREND(Calibration!$A$2:$A$4,Calibration!$B$2:$B$4,C117)</f>
        <v>429.21360754289117</v>
      </c>
      <c r="K117" s="2">
        <f>TREND(Calibration!$A$2:$A$4,Calibration!$C$2:$C$4,E117)</f>
        <v>1065.3459669013589</v>
      </c>
      <c r="L117" s="2">
        <f>TREND(Calibration!$A$2:$A$4,Calibration!$D$2:$D$4,G117)</f>
        <v>604.58104283778414</v>
      </c>
    </row>
    <row r="118" spans="1:12" x14ac:dyDescent="0.25">
      <c r="A118">
        <v>580094</v>
      </c>
      <c r="B118">
        <v>14.29899979</v>
      </c>
      <c r="C118">
        <v>0.60809999999999997</v>
      </c>
      <c r="D118">
        <v>1157.8709716799999</v>
      </c>
      <c r="E118">
        <v>3.1101000299999999</v>
      </c>
      <c r="F118">
        <v>9.9000003020963209E+37</v>
      </c>
      <c r="G118">
        <v>1.56229997</v>
      </c>
      <c r="H118">
        <v>9.9000003020963209E+37</v>
      </c>
      <c r="J118" s="2">
        <f>TREND(Calibration!$A$2:$A$4,Calibration!$B$2:$B$4,C118)</f>
        <v>420.12520585035037</v>
      </c>
      <c r="K118" s="2">
        <f>TREND(Calibration!$A$2:$A$4,Calibration!$C$2:$C$4,E118)</f>
        <v>1233.3813423585648</v>
      </c>
      <c r="L118" s="2">
        <f>TREND(Calibration!$A$2:$A$4,Calibration!$D$2:$D$4,G118)</f>
        <v>603.01923092180277</v>
      </c>
    </row>
    <row r="119" spans="1:12" x14ac:dyDescent="0.25">
      <c r="A119">
        <v>585093</v>
      </c>
      <c r="B119">
        <v>14.10999966</v>
      </c>
      <c r="C119">
        <v>0.62050002999999998</v>
      </c>
      <c r="D119">
        <v>972.99200439000003</v>
      </c>
      <c r="E119">
        <v>2.4398999200000002</v>
      </c>
      <c r="F119">
        <v>9.9000003020963209E+37</v>
      </c>
      <c r="G119">
        <v>1.5585999500000001</v>
      </c>
      <c r="H119">
        <v>9.9000003020963209E+37</v>
      </c>
      <c r="J119" s="2">
        <f>TREND(Calibration!$A$2:$A$4,Calibration!$B$2:$B$4,C119)</f>
        <v>427.84415160504022</v>
      </c>
      <c r="K119" s="2">
        <f>TREND(Calibration!$A$2:$A$4,Calibration!$C$2:$C$4,E119)</f>
        <v>963.96188660808684</v>
      </c>
      <c r="L119" s="2">
        <f>TREND(Calibration!$A$2:$A$4,Calibration!$D$2:$D$4,G119)</f>
        <v>601.4985231049252</v>
      </c>
    </row>
    <row r="120" spans="1:12" x14ac:dyDescent="0.25">
      <c r="A120">
        <v>590093</v>
      </c>
      <c r="B120">
        <v>13.928999900000001</v>
      </c>
      <c r="C120">
        <v>0.60589999000000005</v>
      </c>
      <c r="D120">
        <v>1367.1970214800001</v>
      </c>
      <c r="E120">
        <v>2.4533999</v>
      </c>
      <c r="F120">
        <v>9.9000003020963209E+37</v>
      </c>
      <c r="G120">
        <v>1.55799997</v>
      </c>
      <c r="H120">
        <v>9.9000003020963209E+37</v>
      </c>
      <c r="J120" s="2">
        <f>TREND(Calibration!$A$2:$A$4,Calibration!$B$2:$B$4,C120)</f>
        <v>418.75571256285235</v>
      </c>
      <c r="K120" s="2">
        <f>TREND(Calibration!$A$2:$A$4,Calibration!$C$2:$C$4,E120)</f>
        <v>969.38885865713985</v>
      </c>
      <c r="L120" s="2">
        <f>TREND(Calibration!$A$2:$A$4,Calibration!$D$2:$D$4,G120)</f>
        <v>601.25193139029386</v>
      </c>
    </row>
    <row r="121" spans="1:12" x14ac:dyDescent="0.25">
      <c r="A121">
        <v>595094</v>
      </c>
      <c r="B121">
        <v>13.873999599999999</v>
      </c>
      <c r="C121">
        <v>0.60110003000000001</v>
      </c>
      <c r="D121">
        <v>810.75097656000003</v>
      </c>
      <c r="E121">
        <v>2.1584999599999999</v>
      </c>
      <c r="F121">
        <v>1288.2819824200001</v>
      </c>
      <c r="G121">
        <v>1.56400001</v>
      </c>
      <c r="H121">
        <v>9.9000003020963209E+37</v>
      </c>
      <c r="J121" s="2">
        <f>TREND(Calibration!$A$2:$A$4,Calibration!$B$2:$B$4,C121)</f>
        <v>415.76776568976561</v>
      </c>
      <c r="K121" s="2">
        <f>TREND(Calibration!$A$2:$A$4,Calibration!$C$2:$C$4,E121)</f>
        <v>850.83951772126818</v>
      </c>
      <c r="L121" s="2">
        <f>TREND(Calibration!$A$2:$A$4,Calibration!$D$2:$D$4,G121)</f>
        <v>603.71794717658099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14.02900028</v>
      </c>
      <c r="C2">
        <v>0.62099998999999995</v>
      </c>
      <c r="D2">
        <v>852.58300781000003</v>
      </c>
      <c r="E2">
        <v>2.2513999899999999</v>
      </c>
      <c r="F2">
        <v>9.9000003020963209E+37</v>
      </c>
      <c r="G2">
        <v>1.5618000000000001</v>
      </c>
      <c r="H2">
        <v>9.9000003020963209E+37</v>
      </c>
      <c r="J2" s="2">
        <f>TREND(Calibration!$A$2:$A$4,Calibration!$B$2:$B$4,C2)</f>
        <v>428.15537376494746</v>
      </c>
      <c r="K2" s="2">
        <f>TREND(Calibration!$A$2:$A$4,Calibration!$C$2:$C$4,E2)</f>
        <v>888.18519276420886</v>
      </c>
      <c r="L2" s="2">
        <f>TREND(Calibration!$A$2:$A$4,Calibration!$D$2:$D$4,G2)</f>
        <v>602.81374330627523</v>
      </c>
      <c r="N2" s="2">
        <f>AVERAGE(J2:J121)</f>
        <v>421.55487097565941</v>
      </c>
    </row>
    <row r="3" spans="1:14" x14ac:dyDescent="0.25">
      <c r="A3">
        <v>5079</v>
      </c>
      <c r="B3">
        <v>14.27900028</v>
      </c>
      <c r="C3">
        <v>0.61080003000000005</v>
      </c>
      <c r="D3">
        <v>872.85900878999996</v>
      </c>
      <c r="E3">
        <v>2.5230999000000001</v>
      </c>
      <c r="F3">
        <v>9.9000003020963209E+37</v>
      </c>
      <c r="G3">
        <v>1.56449997</v>
      </c>
      <c r="H3">
        <v>9.9000003020963209E+37</v>
      </c>
      <c r="J3" s="2">
        <f>TREND(Calibration!$A$2:$A$4,Calibration!$B$2:$B$4,C3)</f>
        <v>421.80595864740297</v>
      </c>
      <c r="K3" s="2">
        <f>TREND(Calibration!$A$2:$A$4,Calibration!$C$2:$C$4,E3)</f>
        <v>997.40815585750636</v>
      </c>
      <c r="L3" s="2">
        <f>TREND(Calibration!$A$2:$A$4,Calibration!$D$2:$D$4,G3)</f>
        <v>603.9234306821096</v>
      </c>
    </row>
    <row r="4" spans="1:14" x14ac:dyDescent="0.25">
      <c r="A4">
        <v>10080</v>
      </c>
      <c r="B4">
        <v>14.50599957</v>
      </c>
      <c r="C4">
        <v>0.61350000000000005</v>
      </c>
      <c r="D4">
        <v>1000.4160156200001</v>
      </c>
      <c r="E4">
        <v>2.6045999499999999</v>
      </c>
      <c r="F4">
        <v>9.9000003020963209E+37</v>
      </c>
      <c r="G4">
        <v>1.56500006</v>
      </c>
      <c r="H4">
        <v>9.9000003020963209E+37</v>
      </c>
      <c r="J4" s="2">
        <f>TREND(Calibration!$A$2:$A$4,Calibration!$B$2:$B$4,C4)</f>
        <v>423.48667409480834</v>
      </c>
      <c r="K4" s="2">
        <f>TREND(Calibration!$A$2:$A$4,Calibration!$C$2:$C$4,E4)</f>
        <v>1030.171055754131</v>
      </c>
      <c r="L4" s="2">
        <f>TREND(Calibration!$A$2:$A$4,Calibration!$D$2:$D$4,G4)</f>
        <v>604.1289676176242</v>
      </c>
    </row>
    <row r="5" spans="1:14" x14ac:dyDescent="0.25">
      <c r="A5">
        <v>15080</v>
      </c>
      <c r="B5">
        <v>14.60999966</v>
      </c>
      <c r="C5">
        <v>0.60430002000000005</v>
      </c>
      <c r="D5">
        <v>1219.3449707</v>
      </c>
      <c r="E5">
        <v>1.6648999499999999</v>
      </c>
      <c r="F5">
        <v>1035.04003906</v>
      </c>
      <c r="G5">
        <v>1.5656000400000001</v>
      </c>
      <c r="H5">
        <v>9.9000003020963209E+37</v>
      </c>
      <c r="J5" s="2">
        <f>TREND(Calibration!$A$2:$A$4,Calibration!$B$2:$B$4,C5)</f>
        <v>417.75974064672545</v>
      </c>
      <c r="K5" s="2">
        <f>TREND(Calibration!$A$2:$A$4,Calibration!$C$2:$C$4,E5)</f>
        <v>652.41304170557407</v>
      </c>
      <c r="L5" s="2">
        <f>TREND(Calibration!$A$2:$A$4,Calibration!$D$2:$D$4,G5)</f>
        <v>604.37555933225553</v>
      </c>
    </row>
    <row r="6" spans="1:14" x14ac:dyDescent="0.25">
      <c r="A6">
        <v>20080</v>
      </c>
      <c r="B6">
        <v>14.61600018</v>
      </c>
      <c r="C6">
        <v>0.61669998999999998</v>
      </c>
      <c r="D6">
        <v>943.07897949000005</v>
      </c>
      <c r="E6">
        <v>1.85769999</v>
      </c>
      <c r="F6">
        <v>1178.8280029299999</v>
      </c>
      <c r="G6">
        <v>1.5666999800000001</v>
      </c>
      <c r="H6">
        <v>9.9000003020963209E+37</v>
      </c>
      <c r="J6" s="2">
        <f>TREND(Calibration!$A$2:$A$4,Calibration!$B$2:$B$4,C6)</f>
        <v>425.47864905176806</v>
      </c>
      <c r="K6" s="2">
        <f>TREND(Calibration!$A$2:$A$4,Calibration!$C$2:$C$4,E6)</f>
        <v>729.9183734272749</v>
      </c>
      <c r="L6" s="2">
        <f>TREND(Calibration!$A$2:$A$4,Calibration!$D$2:$D$4,G6)</f>
        <v>604.82763455241547</v>
      </c>
    </row>
    <row r="7" spans="1:14" x14ac:dyDescent="0.25">
      <c r="A7">
        <v>25081</v>
      </c>
      <c r="B7">
        <v>14.44499969</v>
      </c>
      <c r="C7">
        <v>0.60970002000000001</v>
      </c>
      <c r="D7">
        <v>9.9000003020963209E+37</v>
      </c>
      <c r="E7">
        <v>1.80480003</v>
      </c>
      <c r="F7">
        <v>1134.8280029299999</v>
      </c>
      <c r="G7">
        <v>1.56719995</v>
      </c>
      <c r="H7">
        <v>9.9000003020963209E+37</v>
      </c>
      <c r="J7" s="2">
        <f>TREND(Calibration!$A$2:$A$4,Calibration!$B$2:$B$4,C7)</f>
        <v>421.1212088911833</v>
      </c>
      <c r="K7" s="2">
        <f>TREND(Calibration!$A$2:$A$4,Calibration!$C$2:$C$4,E7)</f>
        <v>708.6526675287455</v>
      </c>
      <c r="L7" s="2">
        <f>TREND(Calibration!$A$2:$A$4,Calibration!$D$2:$D$4,G7)</f>
        <v>605.03312216794302</v>
      </c>
    </row>
    <row r="8" spans="1:14" x14ac:dyDescent="0.25">
      <c r="A8">
        <v>30083</v>
      </c>
      <c r="B8">
        <v>14.321000099999999</v>
      </c>
      <c r="C8">
        <v>0.61780000000000002</v>
      </c>
      <c r="D8">
        <v>640.04498291000004</v>
      </c>
      <c r="E8">
        <v>1.72490001</v>
      </c>
      <c r="F8">
        <v>9.9000003020963209E+37</v>
      </c>
      <c r="G8">
        <v>1.57149994</v>
      </c>
      <c r="H8">
        <v>9.9000003020963209E+37</v>
      </c>
      <c r="J8" s="2">
        <f>TREND(Calibration!$A$2:$A$4,Calibration!$B$2:$B$4,C8)</f>
        <v>426.16339880798773</v>
      </c>
      <c r="K8" s="2">
        <f>TREND(Calibration!$A$2:$A$4,Calibration!$C$2:$C$4,E8)</f>
        <v>676.53297733225736</v>
      </c>
      <c r="L8" s="2">
        <f>TREND(Calibration!$A$2:$A$4,Calibration!$D$2:$D$4,G8)</f>
        <v>606.80041758945299</v>
      </c>
    </row>
    <row r="9" spans="1:14" x14ac:dyDescent="0.25">
      <c r="A9">
        <v>35082</v>
      </c>
      <c r="B9">
        <v>14.12300014</v>
      </c>
      <c r="C9">
        <v>0.60159998999999997</v>
      </c>
      <c r="D9">
        <v>1250.30895996</v>
      </c>
      <c r="E9">
        <v>1.77890003</v>
      </c>
      <c r="F9">
        <v>1142.07299805</v>
      </c>
      <c r="G9">
        <v>1.5699000400000001</v>
      </c>
      <c r="H9">
        <v>9.9000003020963209E+37</v>
      </c>
      <c r="J9" s="2">
        <f>TREND(Calibration!$A$2:$A$4,Calibration!$B$2:$B$4,C9)</f>
        <v>416.07898784967284</v>
      </c>
      <c r="K9" s="2">
        <f>TREND(Calibration!$A$2:$A$4,Calibration!$C$2:$C$4,E9)</f>
        <v>698.24090572832245</v>
      </c>
      <c r="L9" s="2">
        <f>TREND(Calibration!$A$2:$A$4,Calibration!$D$2:$D$4,G9)</f>
        <v>606.14285886376445</v>
      </c>
    </row>
    <row r="10" spans="1:14" x14ac:dyDescent="0.25">
      <c r="A10">
        <v>40082</v>
      </c>
      <c r="B10">
        <v>13.98400021</v>
      </c>
      <c r="C10">
        <v>0.61559998999999999</v>
      </c>
      <c r="D10">
        <v>817.27197265999996</v>
      </c>
      <c r="E10">
        <v>1.80589998</v>
      </c>
      <c r="F10">
        <v>9.9000003020963209E+37</v>
      </c>
      <c r="G10">
        <v>1.56400001</v>
      </c>
      <c r="H10">
        <v>9.9000003020963209E+37</v>
      </c>
      <c r="J10" s="2">
        <f>TREND(Calibration!$A$2:$A$4,Calibration!$B$2:$B$4,C10)</f>
        <v>424.7939055204896</v>
      </c>
      <c r="K10" s="2">
        <f>TREND(Calibration!$A$2:$A$4,Calibration!$C$2:$C$4,E10)</f>
        <v>709.09484580644346</v>
      </c>
      <c r="L10" s="2">
        <f>TREND(Calibration!$A$2:$A$4,Calibration!$D$2:$D$4,G10)</f>
        <v>603.71794717658099</v>
      </c>
    </row>
    <row r="11" spans="1:14" x14ac:dyDescent="0.25">
      <c r="A11">
        <v>45084</v>
      </c>
      <c r="B11">
        <v>13.88700008</v>
      </c>
      <c r="C11">
        <v>0.60270000000000001</v>
      </c>
      <c r="D11">
        <v>983.99401854999996</v>
      </c>
      <c r="E11">
        <v>1.9381999999999999</v>
      </c>
      <c r="F11">
        <v>1172.7180175799999</v>
      </c>
      <c r="G11">
        <v>1.5585999500000001</v>
      </c>
      <c r="H11">
        <v>9.9000003020963209E+37</v>
      </c>
      <c r="J11" s="2">
        <f>TREND(Calibration!$A$2:$A$4,Calibration!$B$2:$B$4,C11)</f>
        <v>416.76373760589252</v>
      </c>
      <c r="K11" s="2">
        <f>TREND(Calibration!$A$2:$A$4,Calibration!$C$2:$C$4,E11)</f>
        <v>762.27925871884565</v>
      </c>
      <c r="L11" s="2">
        <f>TREND(Calibration!$A$2:$A$4,Calibration!$D$2:$D$4,G11)</f>
        <v>601.4985231049252</v>
      </c>
    </row>
    <row r="12" spans="1:14" x14ac:dyDescent="0.25">
      <c r="A12">
        <v>50085</v>
      </c>
      <c r="B12">
        <v>13.99699974</v>
      </c>
      <c r="C12">
        <v>0.60320001999999995</v>
      </c>
      <c r="D12">
        <v>1127.7530517600001</v>
      </c>
      <c r="E12">
        <v>1.9436000600000001</v>
      </c>
      <c r="F12">
        <v>852.11401366999996</v>
      </c>
      <c r="G12">
        <v>1.5569000200000001</v>
      </c>
      <c r="H12">
        <v>9.9000003020963209E+37</v>
      </c>
      <c r="J12" s="2">
        <f>TREND(Calibration!$A$2:$A$4,Calibration!$B$2:$B$4,C12)</f>
        <v>417.07499711544688</v>
      </c>
      <c r="K12" s="2">
        <f>TREND(Calibration!$A$2:$A$4,Calibration!$C$2:$C$4,E12)</f>
        <v>764.45007487436669</v>
      </c>
      <c r="L12" s="2">
        <f>TREND(Calibration!$A$2:$A$4,Calibration!$D$2:$D$4,G12)</f>
        <v>600.79985206013498</v>
      </c>
    </row>
    <row r="13" spans="1:14" x14ac:dyDescent="0.25">
      <c r="A13">
        <v>55084</v>
      </c>
      <c r="B13">
        <v>14.17500019</v>
      </c>
      <c r="C13">
        <v>0.6038</v>
      </c>
      <c r="D13">
        <v>806.85498046999999</v>
      </c>
      <c r="E13">
        <v>1.81889999</v>
      </c>
      <c r="F13">
        <v>751.80102538999995</v>
      </c>
      <c r="G13">
        <v>1.5542000499999999</v>
      </c>
      <c r="H13">
        <v>9.9000003020963209E+37</v>
      </c>
      <c r="J13" s="2">
        <f>TREND(Calibration!$A$2:$A$4,Calibration!$B$2:$B$4,C13)</f>
        <v>417.44848113717097</v>
      </c>
      <c r="K13" s="2">
        <f>TREND(Calibration!$A$2:$A$4,Calibration!$C$2:$C$4,E13)</f>
        <v>714.32083065289589</v>
      </c>
      <c r="L13" s="2">
        <f>TREND(Calibration!$A$2:$A$4,Calibration!$D$2:$D$4,G13)</f>
        <v>599.6901646843005</v>
      </c>
    </row>
    <row r="14" spans="1:14" x14ac:dyDescent="0.25">
      <c r="A14">
        <v>60085</v>
      </c>
      <c r="B14">
        <v>14.36699963</v>
      </c>
      <c r="C14">
        <v>0.60479998999999995</v>
      </c>
      <c r="D14">
        <v>701.82501220999995</v>
      </c>
      <c r="E14">
        <v>1.9333000199999999</v>
      </c>
      <c r="F14">
        <v>1176.0689697299999</v>
      </c>
      <c r="G14">
        <v>1.5563999399999999</v>
      </c>
      <c r="H14">
        <v>9.9000003020963209E+37</v>
      </c>
      <c r="J14" s="2">
        <f>TREND(Calibration!$A$2:$A$4,Calibration!$B$2:$B$4,C14)</f>
        <v>418.07096903157378</v>
      </c>
      <c r="K14" s="2">
        <f>TREND(Calibration!$A$2:$A$4,Calibration!$C$2:$C$4,E14)</f>
        <v>760.30947398576302</v>
      </c>
      <c r="L14" s="2">
        <f>TREND(Calibration!$A$2:$A$4,Calibration!$D$2:$D$4,G14)</f>
        <v>600.59431923461932</v>
      </c>
    </row>
    <row r="15" spans="1:14" x14ac:dyDescent="0.25">
      <c r="A15">
        <v>65085</v>
      </c>
      <c r="B15">
        <v>14.49600029</v>
      </c>
      <c r="C15">
        <v>0.60540002999999998</v>
      </c>
      <c r="D15">
        <v>1164.6860351600001</v>
      </c>
      <c r="E15">
        <v>2.1029000299999998</v>
      </c>
      <c r="F15">
        <v>9.9000003020963209E+37</v>
      </c>
      <c r="G15">
        <v>1.55480003</v>
      </c>
      <c r="H15">
        <v>9.9000003020963209E+37</v>
      </c>
      <c r="J15" s="2">
        <f>TREND(Calibration!$A$2:$A$4,Calibration!$B$2:$B$4,C15)</f>
        <v>418.44449040294501</v>
      </c>
      <c r="K15" s="2">
        <f>TREND(Calibration!$A$2:$A$4,Calibration!$C$2:$C$4,E15)</f>
        <v>828.48842786488979</v>
      </c>
      <c r="L15" s="2">
        <f>TREND(Calibration!$A$2:$A$4,Calibration!$D$2:$D$4,G15)</f>
        <v>599.93675639893183</v>
      </c>
    </row>
    <row r="16" spans="1:14" x14ac:dyDescent="0.25">
      <c r="A16">
        <v>70086</v>
      </c>
      <c r="B16">
        <v>14.477000240000001</v>
      </c>
      <c r="C16">
        <v>0.60210001000000002</v>
      </c>
      <c r="D16">
        <v>9.9000003020963209E+37</v>
      </c>
      <c r="E16">
        <v>2.3940000499999998</v>
      </c>
      <c r="F16">
        <v>873.55499268000005</v>
      </c>
      <c r="G16">
        <v>1.5607000600000001</v>
      </c>
      <c r="H16">
        <v>9.9000003020963209E+37</v>
      </c>
      <c r="J16" s="2">
        <f>TREND(Calibration!$A$2:$A$4,Calibration!$B$2:$B$4,C16)</f>
        <v>416.39024735922732</v>
      </c>
      <c r="K16" s="2">
        <f>TREND(Calibration!$A$2:$A$4,Calibration!$C$2:$C$4,E16)</f>
        <v>945.5102065652145</v>
      </c>
      <c r="L16" s="2">
        <f>TREND(Calibration!$A$2:$A$4,Calibration!$D$2:$D$4,G16)</f>
        <v>602.36166808611529</v>
      </c>
    </row>
    <row r="17" spans="1:12" x14ac:dyDescent="0.25">
      <c r="A17">
        <v>75087</v>
      </c>
      <c r="B17">
        <v>14.38899994</v>
      </c>
      <c r="C17">
        <v>0.61460000000000004</v>
      </c>
      <c r="D17">
        <v>832.78399658000001</v>
      </c>
      <c r="E17">
        <v>2.2702999099999999</v>
      </c>
      <c r="F17">
        <v>9.9000003020963209E+37</v>
      </c>
      <c r="G17">
        <v>1.5613000399999999</v>
      </c>
      <c r="H17">
        <v>1282.9090576200001</v>
      </c>
      <c r="J17" s="2">
        <f>TREND(Calibration!$A$2:$A$4,Calibration!$B$2:$B$4,C17)</f>
        <v>424.17141762608674</v>
      </c>
      <c r="K17" s="2">
        <f>TREND(Calibration!$A$2:$A$4,Calibration!$C$2:$C$4,E17)</f>
        <v>895.78293272895996</v>
      </c>
      <c r="L17" s="2">
        <f>TREND(Calibration!$A$2:$A$4,Calibration!$D$2:$D$4,G17)</f>
        <v>602.60825980074651</v>
      </c>
    </row>
    <row r="18" spans="1:12" x14ac:dyDescent="0.25">
      <c r="A18">
        <v>80086</v>
      </c>
      <c r="B18">
        <v>14.18700027</v>
      </c>
      <c r="C18">
        <v>0.61619997000000004</v>
      </c>
      <c r="D18">
        <v>1334.625</v>
      </c>
      <c r="E18">
        <v>2.2709000100000001</v>
      </c>
      <c r="F18">
        <v>9.9000003020963209E+37</v>
      </c>
      <c r="G18">
        <v>1.5666999800000001</v>
      </c>
      <c r="H18">
        <v>9.9000003020963209E+37</v>
      </c>
      <c r="J18" s="2">
        <f>TREND(Calibration!$A$2:$A$4,Calibration!$B$2:$B$4,C18)</f>
        <v>425.16738954221364</v>
      </c>
      <c r="K18" s="2">
        <f>TREND(Calibration!$A$2:$A$4,Calibration!$C$2:$C$4,E18)</f>
        <v>896.0241720438803</v>
      </c>
      <c r="L18" s="2">
        <f>TREND(Calibration!$A$2:$A$4,Calibration!$D$2:$D$4,G18)</f>
        <v>604.82763455241547</v>
      </c>
    </row>
    <row r="19" spans="1:12" x14ac:dyDescent="0.25">
      <c r="A19">
        <v>85087</v>
      </c>
      <c r="B19">
        <v>14.027999879999999</v>
      </c>
      <c r="C19">
        <v>0.60479998999999995</v>
      </c>
      <c r="D19">
        <v>1192.59802246</v>
      </c>
      <c r="E19">
        <v>2.2681999199999998</v>
      </c>
      <c r="F19">
        <v>1364.91894531</v>
      </c>
      <c r="G19">
        <v>1.5704</v>
      </c>
      <c r="H19">
        <v>9.9000003020963209E+37</v>
      </c>
      <c r="J19" s="2">
        <f>TREND(Calibration!$A$2:$A$4,Calibration!$B$2:$B$4,C19)</f>
        <v>418.07096903157378</v>
      </c>
      <c r="K19" s="2">
        <f>TREND(Calibration!$A$2:$A$4,Calibration!$C$2:$C$4,E19)</f>
        <v>894.93873984620814</v>
      </c>
      <c r="L19" s="2">
        <f>TREND(Calibration!$A$2:$A$4,Calibration!$D$2:$D$4,G19)</f>
        <v>606.34834236929305</v>
      </c>
    </row>
    <row r="20" spans="1:12" x14ac:dyDescent="0.25">
      <c r="A20">
        <v>90086</v>
      </c>
      <c r="B20">
        <v>13.97099972</v>
      </c>
      <c r="C20">
        <v>0.60919999999999996</v>
      </c>
      <c r="D20">
        <v>1267.20996094</v>
      </c>
      <c r="E20">
        <v>2.2686998799999998</v>
      </c>
      <c r="F20">
        <v>9.9000003020963209E+37</v>
      </c>
      <c r="G20">
        <v>1.57529998</v>
      </c>
      <c r="H20">
        <v>9.9000003020963209E+37</v>
      </c>
      <c r="J20" s="2">
        <f>TREND(Calibration!$A$2:$A$4,Calibration!$B$2:$B$4,C20)</f>
        <v>420.80994938162883</v>
      </c>
      <c r="K20" s="2">
        <f>TREND(Calibration!$A$2:$A$4,Calibration!$C$2:$C$4,E20)</f>
        <v>895.1397230288236</v>
      </c>
      <c r="L20" s="2">
        <f>TREND(Calibration!$A$2:$A$4,Calibration!$D$2:$D$4,G20)</f>
        <v>608.3622336154333</v>
      </c>
    </row>
    <row r="21" spans="1:12" x14ac:dyDescent="0.25">
      <c r="A21">
        <v>95087</v>
      </c>
      <c r="B21">
        <v>13.93500042</v>
      </c>
      <c r="C21">
        <v>0.61290001999999999</v>
      </c>
      <c r="D21">
        <v>1053.4129638700001</v>
      </c>
      <c r="E21">
        <v>1.83239996</v>
      </c>
      <c r="F21">
        <v>9.9000003020963209E+37</v>
      </c>
      <c r="G21">
        <v>1.57149994</v>
      </c>
      <c r="H21">
        <v>9.9000003020963209E+37</v>
      </c>
      <c r="J21" s="2">
        <f>TREND(Calibration!$A$2:$A$4,Calibration!$B$2:$B$4,C21)</f>
        <v>423.11319007308424</v>
      </c>
      <c r="K21" s="2">
        <f>TREND(Calibration!$A$2:$A$4,Calibration!$C$2:$C$4,E21)</f>
        <v>719.74779868196379</v>
      </c>
      <c r="L21" s="2">
        <f>TREND(Calibration!$A$2:$A$4,Calibration!$D$2:$D$4,G21)</f>
        <v>606.80041758945299</v>
      </c>
    </row>
    <row r="22" spans="1:12" x14ac:dyDescent="0.25">
      <c r="A22">
        <v>100088</v>
      </c>
      <c r="B22">
        <v>14.036000250000001</v>
      </c>
      <c r="C22">
        <v>0.61460000000000004</v>
      </c>
      <c r="D22">
        <v>149.9940033</v>
      </c>
      <c r="E22">
        <v>1.9149999600000001</v>
      </c>
      <c r="F22">
        <v>9.9000003020963209E+37</v>
      </c>
      <c r="G22">
        <v>1.56449997</v>
      </c>
      <c r="H22">
        <v>9.9000003020963209E+37</v>
      </c>
      <c r="J22" s="2">
        <f>TREND(Calibration!$A$2:$A$4,Calibration!$B$2:$B$4,C22)</f>
        <v>424.17141762608674</v>
      </c>
      <c r="K22" s="2">
        <f>TREND(Calibration!$A$2:$A$4,Calibration!$C$2:$C$4,E22)</f>
        <v>752.95287685628625</v>
      </c>
      <c r="L22" s="2">
        <f>TREND(Calibration!$A$2:$A$4,Calibration!$D$2:$D$4,G22)</f>
        <v>603.9234306821096</v>
      </c>
    </row>
    <row r="23" spans="1:12" x14ac:dyDescent="0.25">
      <c r="A23">
        <v>105087</v>
      </c>
      <c r="B23">
        <v>14.22399998</v>
      </c>
      <c r="C23">
        <v>0.60860002000000002</v>
      </c>
      <c r="D23">
        <v>1323.3210449200001</v>
      </c>
      <c r="E23">
        <v>1.87450004</v>
      </c>
      <c r="F23">
        <v>9.9000003020963209E+37</v>
      </c>
      <c r="G23">
        <v>1.5569000200000001</v>
      </c>
      <c r="H23">
        <v>9.9000003020963209E+37</v>
      </c>
      <c r="J23" s="2">
        <f>TREND(Calibration!$A$2:$A$4,Calibration!$B$2:$B$4,C23)</f>
        <v>420.43646535990484</v>
      </c>
      <c r="K23" s="2">
        <f>TREND(Calibration!$A$2:$A$4,Calibration!$C$2:$C$4,E23)</f>
        <v>736.67196874909735</v>
      </c>
      <c r="L23" s="2">
        <f>TREND(Calibration!$A$2:$A$4,Calibration!$D$2:$D$4,G23)</f>
        <v>600.79985206013498</v>
      </c>
    </row>
    <row r="24" spans="1:12" x14ac:dyDescent="0.25">
      <c r="A24">
        <v>110087</v>
      </c>
      <c r="B24">
        <v>14.38099957</v>
      </c>
      <c r="C24">
        <v>0.61290001999999999</v>
      </c>
      <c r="D24">
        <v>1038.6149902300001</v>
      </c>
      <c r="E24">
        <v>1.8684999900000001</v>
      </c>
      <c r="F24">
        <v>9.9000003020963209E+37</v>
      </c>
      <c r="G24">
        <v>1.5618000000000001</v>
      </c>
      <c r="H24">
        <v>9.9000003020963209E+37</v>
      </c>
      <c r="J24" s="2">
        <f>TREND(Calibration!$A$2:$A$4,Calibration!$B$2:$B$4,C24)</f>
        <v>423.11319007308424</v>
      </c>
      <c r="K24" s="2">
        <f>TREND(Calibration!$A$2:$A$4,Calibration!$C$2:$C$4,E24)</f>
        <v>734.25995749849392</v>
      </c>
      <c r="L24" s="2">
        <f>TREND(Calibration!$A$2:$A$4,Calibration!$D$2:$D$4,G24)</f>
        <v>602.81374330627523</v>
      </c>
    </row>
    <row r="25" spans="1:12" x14ac:dyDescent="0.25">
      <c r="A25">
        <v>115088</v>
      </c>
      <c r="B25">
        <v>14.505000109999999</v>
      </c>
      <c r="C25">
        <v>0.61619997000000004</v>
      </c>
      <c r="D25">
        <v>611.26098633000004</v>
      </c>
      <c r="E25">
        <v>1.85290003</v>
      </c>
      <c r="F25">
        <v>9.9000003020963209E+37</v>
      </c>
      <c r="G25">
        <v>1.56500006</v>
      </c>
      <c r="H25">
        <v>9.9000003020963209E+37</v>
      </c>
      <c r="J25" s="2">
        <f>TREND(Calibration!$A$2:$A$4,Calibration!$B$2:$B$4,C25)</f>
        <v>425.16738954221364</v>
      </c>
      <c r="K25" s="2">
        <f>TREND(Calibration!$A$2:$A$4,Calibration!$C$2:$C$4,E25)</f>
        <v>727.9887965866742</v>
      </c>
      <c r="L25" s="2">
        <f>TREND(Calibration!$A$2:$A$4,Calibration!$D$2:$D$4,G25)</f>
        <v>604.1289676176242</v>
      </c>
    </row>
    <row r="26" spans="1:12" x14ac:dyDescent="0.25">
      <c r="A26">
        <v>120089</v>
      </c>
      <c r="B26">
        <v>14.522000309999999</v>
      </c>
      <c r="C26">
        <v>0.60650002999999997</v>
      </c>
      <c r="D26">
        <v>789.82598876999998</v>
      </c>
      <c r="E26">
        <v>1.7691999700000001</v>
      </c>
      <c r="F26">
        <v>9.9000003020963209E+37</v>
      </c>
      <c r="G26">
        <v>1.56830001</v>
      </c>
      <c r="H26">
        <v>9.9000003020963209E+37</v>
      </c>
      <c r="J26" s="2">
        <f>TREND(Calibration!$A$2:$A$4,Calibration!$B$2:$B$4,C26)</f>
        <v>419.12923393422346</v>
      </c>
      <c r="K26" s="2">
        <f>TREND(Calibration!$A$2:$A$4,Calibration!$C$2:$C$4,E26)</f>
        <v>694.34149591481616</v>
      </c>
      <c r="L26" s="2">
        <f>TREND(Calibration!$A$2:$A$4,Calibration!$D$2:$D$4,G26)</f>
        <v>605.4852467080899</v>
      </c>
    </row>
    <row r="27" spans="1:12" x14ac:dyDescent="0.25">
      <c r="A27">
        <v>125088</v>
      </c>
      <c r="B27">
        <v>14.35999966</v>
      </c>
      <c r="C27">
        <v>0.60320001999999995</v>
      </c>
      <c r="D27">
        <v>966.97497558999999</v>
      </c>
      <c r="E27">
        <v>1.98730004</v>
      </c>
      <c r="F27">
        <v>9.9000003020963209E+37</v>
      </c>
      <c r="G27">
        <v>1.5666999800000001</v>
      </c>
      <c r="H27">
        <v>9.9000003020963209E+37</v>
      </c>
      <c r="J27" s="2">
        <f>TREND(Calibration!$A$2:$A$4,Calibration!$B$2:$B$4,C27)</f>
        <v>417.07499711544688</v>
      </c>
      <c r="K27" s="2">
        <f>TREND(Calibration!$A$2:$A$4,Calibration!$C$2:$C$4,E27)</f>
        <v>782.01740238182822</v>
      </c>
      <c r="L27" s="2">
        <f>TREND(Calibration!$A$2:$A$4,Calibration!$D$2:$D$4,G27)</f>
        <v>604.82763455241547</v>
      </c>
    </row>
    <row r="28" spans="1:12" x14ac:dyDescent="0.25">
      <c r="A28">
        <v>130089</v>
      </c>
      <c r="B28">
        <v>14.210000040000001</v>
      </c>
      <c r="C28">
        <v>0.61189996999999996</v>
      </c>
      <c r="D28">
        <v>440.08700562000001</v>
      </c>
      <c r="E28">
        <v>2.0441000499999999</v>
      </c>
      <c r="F28">
        <v>9.9000003020963209E+37</v>
      </c>
      <c r="G28">
        <v>1.5687999699999999</v>
      </c>
      <c r="H28">
        <v>9.9000003020963209E+37</v>
      </c>
      <c r="J28" s="2">
        <f>TREND(Calibration!$A$2:$A$4,Calibration!$B$2:$B$4,C28)</f>
        <v>422.49066482903419</v>
      </c>
      <c r="K28" s="2">
        <f>TREND(Calibration!$A$2:$A$4,Calibration!$C$2:$C$4,E28)</f>
        <v>804.850922628224</v>
      </c>
      <c r="L28" s="2">
        <f>TREND(Calibration!$A$2:$A$4,Calibration!$D$2:$D$4,G28)</f>
        <v>605.69073021361851</v>
      </c>
    </row>
    <row r="29" spans="1:12" x14ac:dyDescent="0.25">
      <c r="A29">
        <v>135088</v>
      </c>
      <c r="B29">
        <v>14.00800037</v>
      </c>
      <c r="C29">
        <v>0.60210001000000002</v>
      </c>
      <c r="D29">
        <v>9.9000003020963209E+37</v>
      </c>
      <c r="E29">
        <v>1.9251999900000001</v>
      </c>
      <c r="F29">
        <v>9.9000003020963209E+37</v>
      </c>
      <c r="G29">
        <v>1.56289995</v>
      </c>
      <c r="H29">
        <v>9.9000003020963209E+37</v>
      </c>
      <c r="J29" s="2">
        <f>TREND(Calibration!$A$2:$A$4,Calibration!$B$2:$B$4,C29)</f>
        <v>416.39024735922732</v>
      </c>
      <c r="K29" s="2">
        <f>TREND(Calibration!$A$2:$A$4,Calibration!$C$2:$C$4,E29)</f>
        <v>757.05327387239322</v>
      </c>
      <c r="L29" s="2">
        <f>TREND(Calibration!$A$2:$A$4,Calibration!$D$2:$D$4,G29)</f>
        <v>603.26582263643411</v>
      </c>
    </row>
    <row r="30" spans="1:12" x14ac:dyDescent="0.25">
      <c r="A30">
        <v>140088</v>
      </c>
      <c r="B30">
        <v>13.928999900000001</v>
      </c>
      <c r="C30">
        <v>0.59670000999999995</v>
      </c>
      <c r="D30">
        <v>703.91998291000004</v>
      </c>
      <c r="E30">
        <v>1.8425999900000001</v>
      </c>
      <c r="F30">
        <v>1221.51599121</v>
      </c>
      <c r="G30">
        <v>1.5563999399999999</v>
      </c>
      <c r="H30">
        <v>9.9000003020963209E+37</v>
      </c>
      <c r="J30" s="2">
        <f>TREND(Calibration!$A$2:$A$4,Calibration!$B$2:$B$4,C30)</f>
        <v>413.02877911476935</v>
      </c>
      <c r="K30" s="2">
        <f>TREND(Calibration!$A$2:$A$4,Calibration!$C$2:$C$4,E30)</f>
        <v>723.84819569807075</v>
      </c>
      <c r="L30" s="2">
        <f>TREND(Calibration!$A$2:$A$4,Calibration!$D$2:$D$4,G30)</f>
        <v>600.59431923461932</v>
      </c>
    </row>
    <row r="31" spans="1:12" x14ac:dyDescent="0.25">
      <c r="A31">
        <v>145088</v>
      </c>
      <c r="B31">
        <v>13.899999619999999</v>
      </c>
      <c r="C31">
        <v>0.60919999999999996</v>
      </c>
      <c r="D31">
        <v>939.11602783000001</v>
      </c>
      <c r="E31">
        <v>1.86210001</v>
      </c>
      <c r="F31">
        <v>1162.44799805</v>
      </c>
      <c r="G31">
        <v>1.56500006</v>
      </c>
      <c r="H31">
        <v>9.9000003020963209E+37</v>
      </c>
      <c r="J31" s="2">
        <f>TREND(Calibration!$A$2:$A$4,Calibration!$B$2:$B$4,C31)</f>
        <v>420.80994938162883</v>
      </c>
      <c r="K31" s="2">
        <f>TREND(Calibration!$A$2:$A$4,Calibration!$C$2:$C$4,E31)</f>
        <v>731.68717497774207</v>
      </c>
      <c r="L31" s="2">
        <f>TREND(Calibration!$A$2:$A$4,Calibration!$D$2:$D$4,G31)</f>
        <v>604.1289676176242</v>
      </c>
    </row>
    <row r="32" spans="1:12" x14ac:dyDescent="0.25">
      <c r="A32">
        <v>150089</v>
      </c>
      <c r="B32">
        <v>13.97399998</v>
      </c>
      <c r="C32">
        <v>0.60110003000000001</v>
      </c>
      <c r="D32">
        <v>825.64001465000001</v>
      </c>
      <c r="E32">
        <v>1.81289995</v>
      </c>
      <c r="F32">
        <v>1018.47698975</v>
      </c>
      <c r="G32">
        <v>1.56229997</v>
      </c>
      <c r="H32">
        <v>9.9000003020963209E+37</v>
      </c>
      <c r="J32" s="2">
        <f>TREND(Calibration!$A$2:$A$4,Calibration!$B$2:$B$4,C32)</f>
        <v>415.76776568976561</v>
      </c>
      <c r="K32" s="2">
        <f>TREND(Calibration!$A$2:$A$4,Calibration!$C$2:$C$4,E32)</f>
        <v>711.90882342227769</v>
      </c>
      <c r="L32" s="2">
        <f>TREND(Calibration!$A$2:$A$4,Calibration!$D$2:$D$4,G32)</f>
        <v>603.01923092180277</v>
      </c>
    </row>
    <row r="33" spans="1:12" x14ac:dyDescent="0.25">
      <c r="A33">
        <v>155089</v>
      </c>
      <c r="B33">
        <v>14.190999980000001</v>
      </c>
      <c r="C33">
        <v>0.59619999000000001</v>
      </c>
      <c r="D33">
        <v>809.40100098000005</v>
      </c>
      <c r="E33">
        <v>1.9127999499999999</v>
      </c>
      <c r="F33">
        <v>892.38098145000004</v>
      </c>
      <c r="G33">
        <v>1.5661</v>
      </c>
      <c r="H33">
        <v>9.9000003020963209E+37</v>
      </c>
      <c r="J33" s="2">
        <f>TREND(Calibration!$A$2:$A$4,Calibration!$B$2:$B$4,C33)</f>
        <v>412.71751960521499</v>
      </c>
      <c r="K33" s="2">
        <f>TREND(Calibration!$A$2:$A$4,Calibration!$C$2:$C$4,E33)</f>
        <v>752.06847608105261</v>
      </c>
      <c r="L33" s="2">
        <f>TREND(Calibration!$A$2:$A$4,Calibration!$D$2:$D$4,G33)</f>
        <v>604.58104283778414</v>
      </c>
    </row>
    <row r="34" spans="1:12" x14ac:dyDescent="0.25">
      <c r="A34">
        <v>160089</v>
      </c>
      <c r="B34">
        <v>14.402000429999999</v>
      </c>
      <c r="C34">
        <v>0.60320001999999995</v>
      </c>
      <c r="D34">
        <v>1254.3249511700001</v>
      </c>
      <c r="E34">
        <v>1.7993999700000001</v>
      </c>
      <c r="F34">
        <v>574.61901854999996</v>
      </c>
      <c r="G34">
        <v>1.5687999699999999</v>
      </c>
      <c r="H34">
        <v>9.9000003020963209E+37</v>
      </c>
      <c r="J34" s="2">
        <f>TREND(Calibration!$A$2:$A$4,Calibration!$B$2:$B$4,C34)</f>
        <v>417.07499711544688</v>
      </c>
      <c r="K34" s="2">
        <f>TREND(Calibration!$A$2:$A$4,Calibration!$C$2:$C$4,E34)</f>
        <v>706.48185137322457</v>
      </c>
      <c r="L34" s="2">
        <f>TREND(Calibration!$A$2:$A$4,Calibration!$D$2:$D$4,G34)</f>
        <v>605.69073021361851</v>
      </c>
    </row>
    <row r="35" spans="1:12" x14ac:dyDescent="0.25">
      <c r="A35">
        <v>165090</v>
      </c>
      <c r="B35">
        <v>14.567999840000001</v>
      </c>
      <c r="C35">
        <v>0.59509999000000002</v>
      </c>
      <c r="D35">
        <v>712.13201904000005</v>
      </c>
      <c r="E35">
        <v>1.84689999</v>
      </c>
      <c r="F35">
        <v>910.26702881000006</v>
      </c>
      <c r="G35">
        <v>1.5742000300000001</v>
      </c>
      <c r="H35">
        <v>9.9000003020963209E+37</v>
      </c>
      <c r="J35" s="2">
        <f>TREND(Calibration!$A$2:$A$4,Calibration!$B$2:$B$4,C35)</f>
        <v>412.03277607393653</v>
      </c>
      <c r="K35" s="2">
        <f>TREND(Calibration!$A$2:$A$4,Calibration!$C$2:$C$4,E35)</f>
        <v>725.57678935605611</v>
      </c>
      <c r="L35" s="2">
        <f>TREND(Calibration!$A$2:$A$4,Calibration!$D$2:$D$4,G35)</f>
        <v>607.91015428527442</v>
      </c>
    </row>
    <row r="36" spans="1:12" x14ac:dyDescent="0.25">
      <c r="A36">
        <v>170090</v>
      </c>
      <c r="B36">
        <v>14.60999966</v>
      </c>
      <c r="C36">
        <v>0.60320001999999995</v>
      </c>
      <c r="D36">
        <v>954.20697021000001</v>
      </c>
      <c r="E36">
        <v>1.8550000200000001</v>
      </c>
      <c r="F36">
        <v>1191.8780517600001</v>
      </c>
      <c r="G36">
        <v>1.56449997</v>
      </c>
      <c r="H36">
        <v>9.9000003020963209E+37</v>
      </c>
      <c r="J36" s="2">
        <f>TREND(Calibration!$A$2:$A$4,Calibration!$B$2:$B$4,C36)</f>
        <v>417.07499711544688</v>
      </c>
      <c r="K36" s="2">
        <f>TREND(Calibration!$A$2:$A$4,Calibration!$C$2:$C$4,E36)</f>
        <v>728.83298946942602</v>
      </c>
      <c r="L36" s="2">
        <f>TREND(Calibration!$A$2:$A$4,Calibration!$D$2:$D$4,G36)</f>
        <v>603.9234306821096</v>
      </c>
    </row>
    <row r="37" spans="1:12" x14ac:dyDescent="0.25">
      <c r="A37">
        <v>175090</v>
      </c>
      <c r="B37">
        <v>14.5</v>
      </c>
      <c r="C37">
        <v>0.60320001999999995</v>
      </c>
      <c r="D37">
        <v>1196.9980468700001</v>
      </c>
      <c r="E37">
        <v>1.85290003</v>
      </c>
      <c r="F37">
        <v>1053.04394531</v>
      </c>
      <c r="G37">
        <v>1.5607000600000001</v>
      </c>
      <c r="H37">
        <v>9.9000003020963209E+37</v>
      </c>
      <c r="J37" s="2">
        <f>TREND(Calibration!$A$2:$A$4,Calibration!$B$2:$B$4,C37)</f>
        <v>417.07499711544688</v>
      </c>
      <c r="K37" s="2">
        <f>TREND(Calibration!$A$2:$A$4,Calibration!$C$2:$C$4,E37)</f>
        <v>727.9887965866742</v>
      </c>
      <c r="L37" s="2">
        <f>TREND(Calibration!$A$2:$A$4,Calibration!$D$2:$D$4,G37)</f>
        <v>602.36166808611529</v>
      </c>
    </row>
    <row r="38" spans="1:12" x14ac:dyDescent="0.25">
      <c r="A38">
        <v>180090</v>
      </c>
      <c r="B38">
        <v>14.33100033</v>
      </c>
      <c r="C38">
        <v>0.61460000000000004</v>
      </c>
      <c r="D38">
        <v>895.68298340000001</v>
      </c>
      <c r="E38">
        <v>1.85230005</v>
      </c>
      <c r="F38">
        <v>857.44799805000002</v>
      </c>
      <c r="G38">
        <v>1.5704</v>
      </c>
      <c r="H38">
        <v>9.9000003020963209E+37</v>
      </c>
      <c r="J38" s="2">
        <f>TREND(Calibration!$A$2:$A$4,Calibration!$B$2:$B$4,C38)</f>
        <v>424.17141762608674</v>
      </c>
      <c r="K38" s="2">
        <f>TREND(Calibration!$A$2:$A$4,Calibration!$C$2:$C$4,E38)</f>
        <v>727.74760551157704</v>
      </c>
      <c r="L38" s="2">
        <f>TREND(Calibration!$A$2:$A$4,Calibration!$D$2:$D$4,G38)</f>
        <v>606.34834236929305</v>
      </c>
    </row>
    <row r="39" spans="1:12" x14ac:dyDescent="0.25">
      <c r="A39">
        <v>185090</v>
      </c>
      <c r="B39">
        <v>14.190999980000001</v>
      </c>
      <c r="C39">
        <v>0.60430002000000005</v>
      </c>
      <c r="D39">
        <v>1169.0510253899999</v>
      </c>
      <c r="E39">
        <v>2.01329994</v>
      </c>
      <c r="F39">
        <v>9.9000003020963209E+37</v>
      </c>
      <c r="G39">
        <v>1.5822999499999999</v>
      </c>
      <c r="H39">
        <v>9.9000003020963209E+37</v>
      </c>
      <c r="J39" s="2">
        <f>TREND(Calibration!$A$2:$A$4,Calibration!$B$2:$B$4,C39)</f>
        <v>417.75974064672545</v>
      </c>
      <c r="K39" s="2">
        <f>TREND(Calibration!$A$2:$A$4,Calibration!$C$2:$C$4,E39)</f>
        <v>792.46932383491014</v>
      </c>
      <c r="L39" s="2">
        <f>TREND(Calibration!$A$2:$A$4,Calibration!$D$2:$D$4,G39)</f>
        <v>611.23922052277658</v>
      </c>
    </row>
    <row r="40" spans="1:12" x14ac:dyDescent="0.25">
      <c r="A40">
        <v>190090</v>
      </c>
      <c r="B40">
        <v>14.027999879999999</v>
      </c>
      <c r="C40">
        <v>0.61290001999999999</v>
      </c>
      <c r="D40">
        <v>1334.0510253899999</v>
      </c>
      <c r="E40">
        <v>2.1017999600000001</v>
      </c>
      <c r="F40">
        <v>1173.26794434</v>
      </c>
      <c r="G40">
        <v>1.56449997</v>
      </c>
      <c r="H40">
        <v>9.9000003020963209E+37</v>
      </c>
      <c r="J40" s="2">
        <f>TREND(Calibration!$A$2:$A$4,Calibration!$B$2:$B$4,C40)</f>
        <v>423.11319007308424</v>
      </c>
      <c r="K40" s="2">
        <f>TREND(Calibration!$A$2:$A$4,Calibration!$C$2:$C$4,E40)</f>
        <v>828.04620134736899</v>
      </c>
      <c r="L40" s="2">
        <f>TREND(Calibration!$A$2:$A$4,Calibration!$D$2:$D$4,G40)</f>
        <v>603.9234306821096</v>
      </c>
    </row>
    <row r="41" spans="1:12" x14ac:dyDescent="0.25">
      <c r="A41">
        <v>195090</v>
      </c>
      <c r="B41">
        <v>13.93999958</v>
      </c>
      <c r="C41">
        <v>0.61240000000000006</v>
      </c>
      <c r="D41">
        <v>1149.18200684</v>
      </c>
      <c r="E41">
        <v>1.96360004</v>
      </c>
      <c r="F41">
        <v>9.9000003020963209E+37</v>
      </c>
      <c r="G41">
        <v>1.56500006</v>
      </c>
      <c r="H41">
        <v>9.9000003020963209E+37</v>
      </c>
      <c r="J41" s="2">
        <f>TREND(Calibration!$A$2:$A$4,Calibration!$B$2:$B$4,C41)</f>
        <v>422.80193056352988</v>
      </c>
      <c r="K41" s="2">
        <f>TREND(Calibration!$A$2:$A$4,Calibration!$C$2:$C$4,E41)</f>
        <v>772.49003733665336</v>
      </c>
      <c r="L41" s="2">
        <f>TREND(Calibration!$A$2:$A$4,Calibration!$D$2:$D$4,G41)</f>
        <v>604.1289676176242</v>
      </c>
    </row>
    <row r="42" spans="1:12" x14ac:dyDescent="0.25">
      <c r="A42">
        <v>200090</v>
      </c>
      <c r="B42">
        <v>14.03299999</v>
      </c>
      <c r="C42">
        <v>0.60699999000000004</v>
      </c>
      <c r="D42">
        <v>1136.1789550799999</v>
      </c>
      <c r="E42">
        <v>2.0855999000000001</v>
      </c>
      <c r="F42">
        <v>9.9000003020963209E+37</v>
      </c>
      <c r="G42">
        <v>1.5748000099999999</v>
      </c>
      <c r="H42">
        <v>9.9000003020963209E+37</v>
      </c>
      <c r="J42" s="2">
        <f>TREND(Calibration!$A$2:$A$4,Calibration!$B$2:$B$4,C42)</f>
        <v>419.44045609413075</v>
      </c>
      <c r="K42" s="2">
        <f>TREND(Calibration!$A$2:$A$4,Calibration!$C$2:$C$4,E42)</f>
        <v>821.53380112062905</v>
      </c>
      <c r="L42" s="2">
        <f>TREND(Calibration!$A$2:$A$4,Calibration!$D$2:$D$4,G42)</f>
        <v>608.15674599990564</v>
      </c>
    </row>
    <row r="43" spans="1:12" x14ac:dyDescent="0.25">
      <c r="A43">
        <v>205090</v>
      </c>
      <c r="B43">
        <v>14.225999829999999</v>
      </c>
      <c r="C43">
        <v>0.61080003000000005</v>
      </c>
      <c r="D43">
        <v>776.48498534999999</v>
      </c>
      <c r="E43">
        <v>2.0429999799999998</v>
      </c>
      <c r="F43">
        <v>9.9000003020963209E+37</v>
      </c>
      <c r="G43">
        <v>1.56830001</v>
      </c>
      <c r="H43">
        <v>9.9000003020963209E+37</v>
      </c>
      <c r="J43" s="2">
        <f>TREND(Calibration!$A$2:$A$4,Calibration!$B$2:$B$4,C43)</f>
        <v>421.80595864740297</v>
      </c>
      <c r="K43" s="2">
        <f>TREND(Calibration!$A$2:$A$4,Calibration!$C$2:$C$4,E43)</f>
        <v>804.40869611070309</v>
      </c>
      <c r="L43" s="2">
        <f>TREND(Calibration!$A$2:$A$4,Calibration!$D$2:$D$4,G43)</f>
        <v>605.4852467080899</v>
      </c>
    </row>
    <row r="44" spans="1:12" x14ac:dyDescent="0.25">
      <c r="A44">
        <v>210090</v>
      </c>
      <c r="B44">
        <v>14.442999840000001</v>
      </c>
      <c r="C44">
        <v>0.61290001999999999</v>
      </c>
      <c r="D44">
        <v>640.45898437000005</v>
      </c>
      <c r="E44">
        <v>1.9343999599999999</v>
      </c>
      <c r="F44">
        <v>9.9000003020963209E+37</v>
      </c>
      <c r="G44">
        <v>1.5661</v>
      </c>
      <c r="H44">
        <v>9.9000003020963209E+37</v>
      </c>
      <c r="J44" s="2">
        <f>TREND(Calibration!$A$2:$A$4,Calibration!$B$2:$B$4,C44)</f>
        <v>423.11319007308424</v>
      </c>
      <c r="K44" s="2">
        <f>TREND(Calibration!$A$2:$A$4,Calibration!$C$2:$C$4,E44)</f>
        <v>760.75164824347576</v>
      </c>
      <c r="L44" s="2">
        <f>TREND(Calibration!$A$2:$A$4,Calibration!$D$2:$D$4,G44)</f>
        <v>604.58104283778414</v>
      </c>
    </row>
    <row r="45" spans="1:12" x14ac:dyDescent="0.25">
      <c r="A45">
        <v>215090</v>
      </c>
      <c r="B45">
        <v>14.56499958</v>
      </c>
      <c r="C45">
        <v>0.61350000000000005</v>
      </c>
      <c r="D45">
        <v>783.67797852000001</v>
      </c>
      <c r="E45">
        <v>1.7869999400000001</v>
      </c>
      <c r="F45">
        <v>9.9000003020963209E+37</v>
      </c>
      <c r="G45">
        <v>1.56719995</v>
      </c>
      <c r="H45">
        <v>9.9000003020963209E+37</v>
      </c>
      <c r="J45" s="2">
        <f>TREND(Calibration!$A$2:$A$4,Calibration!$B$2:$B$4,C45)</f>
        <v>423.48667409480834</v>
      </c>
      <c r="K45" s="2">
        <f>TREND(Calibration!$A$2:$A$4,Calibration!$C$2:$C$4,E45)</f>
        <v>701.4970576018693</v>
      </c>
      <c r="L45" s="2">
        <f>TREND(Calibration!$A$2:$A$4,Calibration!$D$2:$D$4,G45)</f>
        <v>605.03312216794302</v>
      </c>
    </row>
    <row r="46" spans="1:12" x14ac:dyDescent="0.25">
      <c r="A46">
        <v>220090</v>
      </c>
      <c r="B46">
        <v>14.5909996</v>
      </c>
      <c r="C46">
        <v>0.6038</v>
      </c>
      <c r="D46">
        <v>888.55499268000005</v>
      </c>
      <c r="E46">
        <v>2.4312999199999998</v>
      </c>
      <c r="F46">
        <v>9.9000003020963209E+37</v>
      </c>
      <c r="G46">
        <v>1.5634000299999999</v>
      </c>
      <c r="H46">
        <v>9.9000003020963209E+37</v>
      </c>
      <c r="J46" s="2">
        <f>TREND(Calibration!$A$2:$A$4,Calibration!$B$2:$B$4,C46)</f>
        <v>417.44848113717097</v>
      </c>
      <c r="K46" s="2">
        <f>TREND(Calibration!$A$2:$A$4,Calibration!$C$2:$C$4,E46)</f>
        <v>960.50469929211602</v>
      </c>
      <c r="L46" s="2">
        <f>TREND(Calibration!$A$2:$A$4,Calibration!$D$2:$D$4,G46)</f>
        <v>603.47135546194966</v>
      </c>
    </row>
    <row r="47" spans="1:12" x14ac:dyDescent="0.25">
      <c r="A47">
        <v>225090</v>
      </c>
      <c r="B47">
        <v>14.43999958</v>
      </c>
      <c r="C47">
        <v>0.60159998999999997</v>
      </c>
      <c r="D47">
        <v>819.75097656000003</v>
      </c>
      <c r="E47">
        <v>2.13910007</v>
      </c>
      <c r="F47">
        <v>1153.7690429700001</v>
      </c>
      <c r="G47">
        <v>1.56400001</v>
      </c>
      <c r="H47">
        <v>9.9000003020963209E+37</v>
      </c>
      <c r="J47" s="2">
        <f>TREND(Calibration!$A$2:$A$4,Calibration!$B$2:$B$4,C47)</f>
        <v>416.07898784967284</v>
      </c>
      <c r="K47" s="2">
        <f>TREND(Calibration!$A$2:$A$4,Calibration!$C$2:$C$4,E47)</f>
        <v>843.04079055391651</v>
      </c>
      <c r="L47" s="2">
        <f>TREND(Calibration!$A$2:$A$4,Calibration!$D$2:$D$4,G47)</f>
        <v>603.71794717658099</v>
      </c>
    </row>
    <row r="48" spans="1:12" x14ac:dyDescent="0.25">
      <c r="A48">
        <v>230090</v>
      </c>
      <c r="B48">
        <v>14.29699993</v>
      </c>
      <c r="C48">
        <v>0.60320001999999995</v>
      </c>
      <c r="D48">
        <v>1101.2149658200001</v>
      </c>
      <c r="E48">
        <v>2.2535998799999999</v>
      </c>
      <c r="F48">
        <v>919.48999022999999</v>
      </c>
      <c r="G48">
        <v>1.56400001</v>
      </c>
      <c r="H48">
        <v>9.9000003020963209E+37</v>
      </c>
      <c r="J48" s="2">
        <f>TREND(Calibration!$A$2:$A$4,Calibration!$B$2:$B$4,C48)</f>
        <v>417.07499711544688</v>
      </c>
      <c r="K48" s="2">
        <f>TREND(Calibration!$A$2:$A$4,Calibration!$C$2:$C$4,E48)</f>
        <v>889.06954529961945</v>
      </c>
      <c r="L48" s="2">
        <f>TREND(Calibration!$A$2:$A$4,Calibration!$D$2:$D$4,G48)</f>
        <v>603.71794717658099</v>
      </c>
    </row>
    <row r="49" spans="1:12" x14ac:dyDescent="0.25">
      <c r="A49">
        <v>235090</v>
      </c>
      <c r="B49">
        <v>14.130000109999999</v>
      </c>
      <c r="C49">
        <v>0.59509999000000002</v>
      </c>
      <c r="D49">
        <v>888.10797118999994</v>
      </c>
      <c r="E49">
        <v>2.2843999899999998</v>
      </c>
      <c r="F49">
        <v>905.96002196999996</v>
      </c>
      <c r="G49">
        <v>1.56939995</v>
      </c>
      <c r="H49">
        <v>9.9000003020963209E+37</v>
      </c>
      <c r="J49" s="2">
        <f>TREND(Calibration!$A$2:$A$4,Calibration!$B$2:$B$4,C49)</f>
        <v>412.03277607393653</v>
      </c>
      <c r="K49" s="2">
        <f>TREND(Calibration!$A$2:$A$4,Calibration!$C$2:$C$4,E49)</f>
        <v>901.4511440929333</v>
      </c>
      <c r="L49" s="2">
        <f>TREND(Calibration!$A$2:$A$4,Calibration!$D$2:$D$4,G49)</f>
        <v>605.93732192824984</v>
      </c>
    </row>
    <row r="50" spans="1:12" x14ac:dyDescent="0.25">
      <c r="A50">
        <v>240090</v>
      </c>
      <c r="B50">
        <v>13.94200039</v>
      </c>
      <c r="C50">
        <v>0.60430002000000005</v>
      </c>
      <c r="D50">
        <v>1161.83300781</v>
      </c>
      <c r="E50">
        <v>1.8766000300000001</v>
      </c>
      <c r="F50">
        <v>606.47601318</v>
      </c>
      <c r="G50">
        <v>1.5726000099999999</v>
      </c>
      <c r="H50">
        <v>9.9000003020963209E+37</v>
      </c>
      <c r="J50" s="2">
        <f>TREND(Calibration!$A$2:$A$4,Calibration!$B$2:$B$4,C50)</f>
        <v>417.75974064672545</v>
      </c>
      <c r="K50" s="2">
        <f>TREND(Calibration!$A$2:$A$4,Calibration!$C$2:$C$4,E50)</f>
        <v>737.51616163184906</v>
      </c>
      <c r="L50" s="2">
        <f>TREND(Calibration!$A$2:$A$4,Calibration!$D$2:$D$4,G50)</f>
        <v>607.25254623959881</v>
      </c>
    </row>
    <row r="51" spans="1:12" x14ac:dyDescent="0.25">
      <c r="A51">
        <v>245090</v>
      </c>
      <c r="B51">
        <v>13.86699963</v>
      </c>
      <c r="C51">
        <v>0.6038</v>
      </c>
      <c r="D51">
        <v>9.9000003020963209E+37</v>
      </c>
      <c r="E51">
        <v>1.8054000100000001</v>
      </c>
      <c r="F51">
        <v>381.24200438999998</v>
      </c>
      <c r="G51">
        <v>1.5801999600000001</v>
      </c>
      <c r="H51">
        <v>9.9000003020963209E+37</v>
      </c>
      <c r="J51" s="2">
        <f>TREND(Calibration!$A$2:$A$4,Calibration!$B$2:$B$4,C51)</f>
        <v>417.44848113717097</v>
      </c>
      <c r="K51" s="2">
        <f>TREND(Calibration!$A$2:$A$4,Calibration!$C$2:$C$4,E51)</f>
        <v>708.89385860384277</v>
      </c>
      <c r="L51" s="2">
        <f>TREND(Calibration!$A$2:$A$4,Calibration!$D$2:$D$4,G51)</f>
        <v>610.37612486157354</v>
      </c>
    </row>
    <row r="52" spans="1:12" x14ac:dyDescent="0.25">
      <c r="A52">
        <v>250090</v>
      </c>
      <c r="B52">
        <v>13.99699974</v>
      </c>
      <c r="C52">
        <v>0.60430002000000005</v>
      </c>
      <c r="D52">
        <v>893.08502196999996</v>
      </c>
      <c r="E52">
        <v>1.81079996</v>
      </c>
      <c r="F52">
        <v>720.59600829999999</v>
      </c>
      <c r="G52">
        <v>1.57749999</v>
      </c>
      <c r="H52">
        <v>9.9000003020963209E+37</v>
      </c>
      <c r="J52" s="2">
        <f>TREND(Calibration!$A$2:$A$4,Calibration!$B$2:$B$4,C52)</f>
        <v>417.75974064672545</v>
      </c>
      <c r="K52" s="2">
        <f>TREND(Calibration!$A$2:$A$4,Calibration!$C$2:$C$4,E52)</f>
        <v>711.06463053952598</v>
      </c>
      <c r="L52" s="2">
        <f>TREND(Calibration!$A$2:$A$4,Calibration!$D$2:$D$4,G52)</f>
        <v>609.26643748573906</v>
      </c>
    </row>
    <row r="53" spans="1:12" x14ac:dyDescent="0.25">
      <c r="A53">
        <v>255090</v>
      </c>
      <c r="B53">
        <v>14.19799995</v>
      </c>
      <c r="C53">
        <v>0.60430002000000005</v>
      </c>
      <c r="D53">
        <v>1207.9010009799999</v>
      </c>
      <c r="E53">
        <v>1.82210004</v>
      </c>
      <c r="F53">
        <v>649.76300048999997</v>
      </c>
      <c r="G53">
        <v>1.57210004</v>
      </c>
      <c r="H53">
        <v>9.9000003020963209E+37</v>
      </c>
      <c r="J53" s="2">
        <f>TREND(Calibration!$A$2:$A$4,Calibration!$B$2:$B$4,C53)</f>
        <v>417.75974064672545</v>
      </c>
      <c r="K53" s="2">
        <f>TREND(Calibration!$A$2:$A$4,Calibration!$C$2:$C$4,E53)</f>
        <v>715.60724603318329</v>
      </c>
      <c r="L53" s="2">
        <f>TREND(Calibration!$A$2:$A$4,Calibration!$D$2:$D$4,G53)</f>
        <v>607.04705862407127</v>
      </c>
    </row>
    <row r="54" spans="1:12" x14ac:dyDescent="0.25">
      <c r="A54">
        <v>260090</v>
      </c>
      <c r="B54">
        <v>14.45400047</v>
      </c>
      <c r="C54">
        <v>0.60860002000000002</v>
      </c>
      <c r="D54">
        <v>1098.2149658200001</v>
      </c>
      <c r="E54">
        <v>1.7340999800000001</v>
      </c>
      <c r="F54">
        <v>575.61602783000001</v>
      </c>
      <c r="G54">
        <v>1.5709999800000001</v>
      </c>
      <c r="H54">
        <v>9.9000003020963209E+37</v>
      </c>
      <c r="J54" s="2">
        <f>TREND(Calibration!$A$2:$A$4,Calibration!$B$2:$B$4,C54)</f>
        <v>420.43646535990484</v>
      </c>
      <c r="K54" s="2">
        <f>TREND(Calibration!$A$2:$A$4,Calibration!$C$2:$C$4,E54)</f>
        <v>680.2313517033399</v>
      </c>
      <c r="L54" s="2">
        <f>TREND(Calibration!$A$2:$A$4,Calibration!$D$2:$D$4,G54)</f>
        <v>606.59493408392439</v>
      </c>
    </row>
    <row r="55" spans="1:12" x14ac:dyDescent="0.25">
      <c r="A55">
        <v>265090</v>
      </c>
      <c r="B55">
        <v>14.626000400000001</v>
      </c>
      <c r="C55">
        <v>0.60479998999999995</v>
      </c>
      <c r="D55">
        <v>1329.4589843700001</v>
      </c>
      <c r="E55">
        <v>1.86749995</v>
      </c>
      <c r="F55">
        <v>511.16598511000001</v>
      </c>
      <c r="G55">
        <v>1.57529998</v>
      </c>
      <c r="H55">
        <v>9.9000003020963209E+37</v>
      </c>
      <c r="J55" s="2">
        <f>TREND(Calibration!$A$2:$A$4,Calibration!$B$2:$B$4,C55)</f>
        <v>418.07096903157378</v>
      </c>
      <c r="K55" s="2">
        <f>TREND(Calibration!$A$2:$A$4,Calibration!$C$2:$C$4,E55)</f>
        <v>733.85794289344005</v>
      </c>
      <c r="L55" s="2">
        <f>TREND(Calibration!$A$2:$A$4,Calibration!$D$2:$D$4,G55)</f>
        <v>608.3622336154333</v>
      </c>
    </row>
    <row r="56" spans="1:12" x14ac:dyDescent="0.25">
      <c r="A56">
        <v>270090</v>
      </c>
      <c r="B56">
        <v>14.600000380000001</v>
      </c>
      <c r="C56">
        <v>0.60650002999999997</v>
      </c>
      <c r="D56">
        <v>1275.23498535</v>
      </c>
      <c r="E56">
        <v>1.7729999999999999</v>
      </c>
      <c r="F56">
        <v>611.48400878999996</v>
      </c>
      <c r="G56">
        <v>1.5730999699999999</v>
      </c>
      <c r="H56">
        <v>9.9000003020963209E+37</v>
      </c>
      <c r="J56" s="2">
        <f>TREND(Calibration!$A$2:$A$4,Calibration!$B$2:$B$4,C56)</f>
        <v>419.12923393422346</v>
      </c>
      <c r="K56" s="2">
        <f>TREND(Calibration!$A$2:$A$4,Calibration!$C$2:$C$4,E56)</f>
        <v>695.86910237020072</v>
      </c>
      <c r="L56" s="2">
        <f>TREND(Calibration!$A$2:$A$4,Calibration!$D$2:$D$4,G56)</f>
        <v>607.45802974512742</v>
      </c>
    </row>
    <row r="57" spans="1:12" x14ac:dyDescent="0.25">
      <c r="A57">
        <v>275090</v>
      </c>
      <c r="B57">
        <v>14.47399998</v>
      </c>
      <c r="C57">
        <v>0.60320001999999995</v>
      </c>
      <c r="D57">
        <v>9.9000003020963209E+37</v>
      </c>
      <c r="E57">
        <v>1.74810004</v>
      </c>
      <c r="F57">
        <v>204.08200073</v>
      </c>
      <c r="G57">
        <v>1.5726000099999999</v>
      </c>
      <c r="H57">
        <v>9.9000003020963209E+37</v>
      </c>
      <c r="J57" s="2">
        <f>TREND(Calibration!$A$2:$A$4,Calibration!$B$2:$B$4,C57)</f>
        <v>417.07499711544688</v>
      </c>
      <c r="K57" s="2">
        <f>TREND(Calibration!$A$2:$A$4,Calibration!$C$2:$C$4,E57)</f>
        <v>685.85935517483142</v>
      </c>
      <c r="L57" s="2">
        <f>TREND(Calibration!$A$2:$A$4,Calibration!$D$2:$D$4,G57)</f>
        <v>607.25254623959881</v>
      </c>
    </row>
    <row r="58" spans="1:12" x14ac:dyDescent="0.25">
      <c r="A58">
        <v>280090</v>
      </c>
      <c r="B58">
        <v>14.33699989</v>
      </c>
      <c r="C58">
        <v>0.60650002999999997</v>
      </c>
      <c r="D58">
        <v>790.42199706999997</v>
      </c>
      <c r="E58">
        <v>1.75730002</v>
      </c>
      <c r="F58">
        <v>819.35900878999996</v>
      </c>
      <c r="G58">
        <v>1.57149994</v>
      </c>
      <c r="H58">
        <v>9.9000003020963209E+37</v>
      </c>
      <c r="J58" s="2">
        <f>TREND(Calibration!$A$2:$A$4,Calibration!$B$2:$B$4,C58)</f>
        <v>419.12923393422346</v>
      </c>
      <c r="K58" s="2">
        <f>TREND(Calibration!$A$2:$A$4,Calibration!$C$2:$C$4,E58)</f>
        <v>689.5577335658993</v>
      </c>
      <c r="L58" s="2">
        <f>TREND(Calibration!$A$2:$A$4,Calibration!$D$2:$D$4,G58)</f>
        <v>606.80041758945299</v>
      </c>
    </row>
    <row r="59" spans="1:12" x14ac:dyDescent="0.25">
      <c r="A59">
        <v>285090</v>
      </c>
      <c r="B59">
        <v>14.10999966</v>
      </c>
      <c r="C59">
        <v>0.60919999999999996</v>
      </c>
      <c r="D59">
        <v>9.9000003020963209E+37</v>
      </c>
      <c r="E59">
        <v>1.72109997</v>
      </c>
      <c r="F59">
        <v>479.42599487000001</v>
      </c>
      <c r="G59">
        <v>1.56449997</v>
      </c>
      <c r="H59">
        <v>9.9000003020963209E+37</v>
      </c>
      <c r="J59" s="2">
        <f>TREND(Calibration!$A$2:$A$4,Calibration!$B$2:$B$4,C59)</f>
        <v>420.80994938162883</v>
      </c>
      <c r="K59" s="2">
        <f>TREND(Calibration!$A$2:$A$4,Calibration!$C$2:$C$4,E59)</f>
        <v>675.00536685688746</v>
      </c>
      <c r="L59" s="2">
        <f>TREND(Calibration!$A$2:$A$4,Calibration!$D$2:$D$4,G59)</f>
        <v>603.9234306821096</v>
      </c>
    </row>
    <row r="60" spans="1:12" x14ac:dyDescent="0.25">
      <c r="A60">
        <v>290093</v>
      </c>
      <c r="B60">
        <v>13.975999829999999</v>
      </c>
      <c r="C60">
        <v>0.60000001999999997</v>
      </c>
      <c r="D60">
        <v>1094.2729492200001</v>
      </c>
      <c r="E60">
        <v>2.0840001099999999</v>
      </c>
      <c r="F60">
        <v>853.44799805000002</v>
      </c>
      <c r="G60">
        <v>1.56449997</v>
      </c>
      <c r="H60">
        <v>9.9000003020963209E+37</v>
      </c>
      <c r="J60" s="2">
        <f>TREND(Calibration!$A$2:$A$4,Calibration!$B$2:$B$4,C60)</f>
        <v>415.08301593354594</v>
      </c>
      <c r="K60" s="2">
        <f>TREND(Calibration!$A$2:$A$4,Calibration!$C$2:$C$4,E60)</f>
        <v>820.89068790013869</v>
      </c>
      <c r="L60" s="2">
        <f>TREND(Calibration!$A$2:$A$4,Calibration!$D$2:$D$4,G60)</f>
        <v>603.9234306821096</v>
      </c>
    </row>
    <row r="61" spans="1:12" x14ac:dyDescent="0.25">
      <c r="A61">
        <v>295090</v>
      </c>
      <c r="B61">
        <v>13.95300007</v>
      </c>
      <c r="C61">
        <v>0.60860002000000002</v>
      </c>
      <c r="D61">
        <v>823.47802734000004</v>
      </c>
      <c r="E61">
        <v>1.96790004</v>
      </c>
      <c r="F61">
        <v>1053.93395996</v>
      </c>
      <c r="G61">
        <v>1.56449997</v>
      </c>
      <c r="H61">
        <v>9.9000003020963209E+37</v>
      </c>
      <c r="J61" s="2">
        <f>TREND(Calibration!$A$2:$A$4,Calibration!$B$2:$B$4,C61)</f>
        <v>420.43646535990484</v>
      </c>
      <c r="K61" s="2">
        <f>TREND(Calibration!$A$2:$A$4,Calibration!$C$2:$C$4,E61)</f>
        <v>774.2186309946386</v>
      </c>
      <c r="L61" s="2">
        <f>TREND(Calibration!$A$2:$A$4,Calibration!$D$2:$D$4,G61)</f>
        <v>603.9234306821096</v>
      </c>
    </row>
    <row r="62" spans="1:12" x14ac:dyDescent="0.25">
      <c r="A62">
        <v>300090</v>
      </c>
      <c r="B62">
        <v>14.07299995</v>
      </c>
      <c r="C62">
        <v>0.60159998999999997</v>
      </c>
      <c r="D62">
        <v>1135.5600585899999</v>
      </c>
      <c r="E62">
        <v>1.7367999599999999</v>
      </c>
      <c r="F62">
        <v>730.25701904000005</v>
      </c>
      <c r="G62">
        <v>1.5687999699999999</v>
      </c>
      <c r="H62">
        <v>9.9000003020963209E+37</v>
      </c>
      <c r="J62" s="2">
        <f>TREND(Calibration!$A$2:$A$4,Calibration!$B$2:$B$4,C62)</f>
        <v>416.07898784967284</v>
      </c>
      <c r="K62" s="2">
        <f>TREND(Calibration!$A$2:$A$4,Calibration!$C$2:$C$4,E62)</f>
        <v>681.31673968117411</v>
      </c>
      <c r="L62" s="2">
        <f>TREND(Calibration!$A$2:$A$4,Calibration!$D$2:$D$4,G62)</f>
        <v>605.69073021361851</v>
      </c>
    </row>
    <row r="63" spans="1:12" x14ac:dyDescent="0.25">
      <c r="A63">
        <v>305090</v>
      </c>
      <c r="B63">
        <v>14.295000079999999</v>
      </c>
      <c r="C63">
        <v>0.60270000000000001</v>
      </c>
      <c r="D63">
        <v>812.87799071999996</v>
      </c>
      <c r="E63">
        <v>1.7280999399999999</v>
      </c>
      <c r="F63">
        <v>544.04998779000005</v>
      </c>
      <c r="G63">
        <v>1.56400001</v>
      </c>
      <c r="H63">
        <v>9.9000003020963209E+37</v>
      </c>
      <c r="J63" s="2">
        <f>TREND(Calibration!$A$2:$A$4,Calibration!$B$2:$B$4,C63)</f>
        <v>416.76373760589252</v>
      </c>
      <c r="K63" s="2">
        <f>TREND(Calibration!$A$2:$A$4,Calibration!$C$2:$C$4,E63)</f>
        <v>677.8193444727217</v>
      </c>
      <c r="L63" s="2">
        <f>TREND(Calibration!$A$2:$A$4,Calibration!$D$2:$D$4,G63)</f>
        <v>603.71794717658099</v>
      </c>
    </row>
    <row r="64" spans="1:12" x14ac:dyDescent="0.25">
      <c r="A64">
        <v>310093</v>
      </c>
      <c r="B64">
        <v>14.49600029</v>
      </c>
      <c r="C64">
        <v>0.61240000000000006</v>
      </c>
      <c r="D64">
        <v>991.88000488</v>
      </c>
      <c r="E64">
        <v>1.81079996</v>
      </c>
      <c r="F64">
        <v>658.75299071999996</v>
      </c>
      <c r="G64">
        <v>1.56400001</v>
      </c>
      <c r="H64">
        <v>9.9000003020963209E+37</v>
      </c>
      <c r="J64" s="2">
        <f>TREND(Calibration!$A$2:$A$4,Calibration!$B$2:$B$4,C64)</f>
        <v>422.80193056352988</v>
      </c>
      <c r="K64" s="2">
        <f>TREND(Calibration!$A$2:$A$4,Calibration!$C$2:$C$4,E64)</f>
        <v>711.06463053952598</v>
      </c>
      <c r="L64" s="2">
        <f>TREND(Calibration!$A$2:$A$4,Calibration!$D$2:$D$4,G64)</f>
        <v>603.71794717658099</v>
      </c>
    </row>
    <row r="65" spans="1:12" x14ac:dyDescent="0.25">
      <c r="A65">
        <v>315093</v>
      </c>
      <c r="B65">
        <v>14.5909996</v>
      </c>
      <c r="C65">
        <v>0.59780001999999999</v>
      </c>
      <c r="D65">
        <v>9.9000003020963209E+37</v>
      </c>
      <c r="E65">
        <v>1.8502000599999999</v>
      </c>
      <c r="F65">
        <v>657.43798828000001</v>
      </c>
      <c r="G65">
        <v>1.5699000400000001</v>
      </c>
      <c r="H65">
        <v>9.9000003020963209E+37</v>
      </c>
      <c r="J65" s="2">
        <f>TREND(Calibration!$A$2:$A$4,Calibration!$B$2:$B$4,C65)</f>
        <v>413.71352887098902</v>
      </c>
      <c r="K65" s="2">
        <f>TREND(Calibration!$A$2:$A$4,Calibration!$C$2:$C$4,E65)</f>
        <v>726.90341262882521</v>
      </c>
      <c r="L65" s="2">
        <f>TREND(Calibration!$A$2:$A$4,Calibration!$D$2:$D$4,G65)</f>
        <v>606.14285886376445</v>
      </c>
    </row>
    <row r="66" spans="1:12" x14ac:dyDescent="0.25">
      <c r="A66">
        <v>320093</v>
      </c>
      <c r="B66">
        <v>14.597000120000001</v>
      </c>
      <c r="C66">
        <v>0.59079999000000005</v>
      </c>
      <c r="D66">
        <v>1003.37200928</v>
      </c>
      <c r="E66">
        <v>2.0072999</v>
      </c>
      <c r="F66">
        <v>841.42901611000002</v>
      </c>
      <c r="G66">
        <v>1.5687999699999999</v>
      </c>
      <c r="H66">
        <v>9.9000003020963209E+37</v>
      </c>
      <c r="J66" s="2">
        <f>TREND(Calibration!$A$2:$A$4,Calibration!$B$2:$B$4,C66)</f>
        <v>409.35605136075714</v>
      </c>
      <c r="K66" s="2">
        <f>TREND(Calibration!$A$2:$A$4,Calibration!$C$2:$C$4,E66)</f>
        <v>790.05731660429194</v>
      </c>
      <c r="L66" s="2">
        <f>TREND(Calibration!$A$2:$A$4,Calibration!$D$2:$D$4,G66)</f>
        <v>605.69073021361851</v>
      </c>
    </row>
    <row r="67" spans="1:12" x14ac:dyDescent="0.25">
      <c r="A67">
        <v>325093</v>
      </c>
      <c r="B67">
        <v>14.4829998</v>
      </c>
      <c r="C67">
        <v>0.59460002000000001</v>
      </c>
      <c r="D67">
        <v>1020.3150024399999</v>
      </c>
      <c r="E67">
        <v>1.79779994</v>
      </c>
      <c r="F67">
        <v>644.64501953000001</v>
      </c>
      <c r="G67">
        <v>1.57210004</v>
      </c>
      <c r="H67">
        <v>9.9000003020963209E+37</v>
      </c>
      <c r="J67" s="2">
        <f>TREND(Calibration!$A$2:$A$4,Calibration!$B$2:$B$4,C67)</f>
        <v>411.72154768908808</v>
      </c>
      <c r="K67" s="2">
        <f>TREND(Calibration!$A$2:$A$4,Calibration!$C$2:$C$4,E67)</f>
        <v>705.8386416730882</v>
      </c>
      <c r="L67" s="2">
        <f>TREND(Calibration!$A$2:$A$4,Calibration!$D$2:$D$4,G67)</f>
        <v>607.04705862407127</v>
      </c>
    </row>
    <row r="68" spans="1:12" x14ac:dyDescent="0.25">
      <c r="A68">
        <v>330104</v>
      </c>
      <c r="B68">
        <v>14.295000079999999</v>
      </c>
      <c r="C68">
        <v>0.60650002999999997</v>
      </c>
      <c r="D68">
        <v>931.65502930000002</v>
      </c>
      <c r="E68">
        <v>1.8545000599999999</v>
      </c>
      <c r="F68">
        <v>805.63299560999997</v>
      </c>
      <c r="G68">
        <v>1.56830001</v>
      </c>
      <c r="H68">
        <v>9.9000003020963209E+37</v>
      </c>
      <c r="J68" s="2">
        <f>TREND(Calibration!$A$2:$A$4,Calibration!$B$2:$B$4,C68)</f>
        <v>419.12923393422346</v>
      </c>
      <c r="K68" s="2">
        <f>TREND(Calibration!$A$2:$A$4,Calibration!$C$2:$C$4,E68)</f>
        <v>728.63200628681057</v>
      </c>
      <c r="L68" s="2">
        <f>TREND(Calibration!$A$2:$A$4,Calibration!$D$2:$D$4,G68)</f>
        <v>605.4852467080899</v>
      </c>
    </row>
    <row r="69" spans="1:12" x14ac:dyDescent="0.25">
      <c r="A69">
        <v>335094</v>
      </c>
      <c r="B69">
        <v>14.06200027</v>
      </c>
      <c r="C69">
        <v>0.59570003000000005</v>
      </c>
      <c r="D69">
        <v>9.9000003020963209E+37</v>
      </c>
      <c r="E69">
        <v>1.92040002</v>
      </c>
      <c r="F69">
        <v>770.08801270000004</v>
      </c>
      <c r="G69">
        <v>1.5730999699999999</v>
      </c>
      <c r="H69">
        <v>9.9000003020963209E+37</v>
      </c>
      <c r="J69" s="2">
        <f>TREND(Calibration!$A$2:$A$4,Calibration!$B$2:$B$4,C69)</f>
        <v>412.40629744530776</v>
      </c>
      <c r="K69" s="2">
        <f>TREND(Calibration!$A$2:$A$4,Calibration!$C$2:$C$4,E69)</f>
        <v>755.12369301180718</v>
      </c>
      <c r="L69" s="2">
        <f>TREND(Calibration!$A$2:$A$4,Calibration!$D$2:$D$4,G69)</f>
        <v>607.45802974512742</v>
      </c>
    </row>
    <row r="70" spans="1:12" x14ac:dyDescent="0.25">
      <c r="A70">
        <v>340094</v>
      </c>
      <c r="B70">
        <v>13.92099953</v>
      </c>
      <c r="C70">
        <v>0.60049998999999998</v>
      </c>
      <c r="D70">
        <v>9.9000003020963209E+37</v>
      </c>
      <c r="E70">
        <v>1.95220006</v>
      </c>
      <c r="F70">
        <v>701.18798828000001</v>
      </c>
      <c r="G70">
        <v>1.56939995</v>
      </c>
      <c r="H70">
        <v>9.9000003020963209E+37</v>
      </c>
      <c r="J70" s="2">
        <f>TREND(Calibration!$A$2:$A$4,Calibration!$B$2:$B$4,C70)</f>
        <v>415.39424431839439</v>
      </c>
      <c r="K70" s="2">
        <f>TREND(Calibration!$A$2:$A$4,Calibration!$C$2:$C$4,E70)</f>
        <v>767.90726219033718</v>
      </c>
      <c r="L70" s="2">
        <f>TREND(Calibration!$A$2:$A$4,Calibration!$D$2:$D$4,G70)</f>
        <v>605.93732192824984</v>
      </c>
    </row>
    <row r="71" spans="1:12" x14ac:dyDescent="0.25">
      <c r="A71">
        <v>345094</v>
      </c>
      <c r="B71">
        <v>13.85900021</v>
      </c>
      <c r="C71">
        <v>0.61129999000000002</v>
      </c>
      <c r="D71">
        <v>907.95300293000003</v>
      </c>
      <c r="E71">
        <v>1.75680006</v>
      </c>
      <c r="F71">
        <v>726.31799316000001</v>
      </c>
      <c r="G71">
        <v>1.5704</v>
      </c>
      <c r="H71">
        <v>9.9000003020963209E+37</v>
      </c>
      <c r="J71" s="2">
        <f>TREND(Calibration!$A$2:$A$4,Calibration!$B$2:$B$4,C71)</f>
        <v>422.11718080731021</v>
      </c>
      <c r="K71" s="2">
        <f>TREND(Calibration!$A$2:$A$4,Calibration!$C$2:$C$4,E71)</f>
        <v>689.35675038328395</v>
      </c>
      <c r="L71" s="2">
        <f>TREND(Calibration!$A$2:$A$4,Calibration!$D$2:$D$4,G71)</f>
        <v>606.34834236929305</v>
      </c>
    </row>
    <row r="72" spans="1:12" x14ac:dyDescent="0.25">
      <c r="A72">
        <v>350093</v>
      </c>
      <c r="B72">
        <v>13.9659996</v>
      </c>
      <c r="C72">
        <v>0.61350000000000005</v>
      </c>
      <c r="D72">
        <v>1276.7989502</v>
      </c>
      <c r="E72">
        <v>1.77890003</v>
      </c>
      <c r="F72">
        <v>1000.4619751</v>
      </c>
      <c r="G72">
        <v>1.5730999699999999</v>
      </c>
      <c r="H72">
        <v>9.9000003020963209E+37</v>
      </c>
      <c r="J72" s="2">
        <f>TREND(Calibration!$A$2:$A$4,Calibration!$B$2:$B$4,C72)</f>
        <v>423.48667409480834</v>
      </c>
      <c r="K72" s="2">
        <f>TREND(Calibration!$A$2:$A$4,Calibration!$C$2:$C$4,E72)</f>
        <v>698.24090572832245</v>
      </c>
      <c r="L72" s="2">
        <f>TREND(Calibration!$A$2:$A$4,Calibration!$D$2:$D$4,G72)</f>
        <v>607.45802974512742</v>
      </c>
    </row>
    <row r="73" spans="1:12" x14ac:dyDescent="0.25">
      <c r="A73">
        <v>355093</v>
      </c>
      <c r="B73">
        <v>14.166999819999999</v>
      </c>
      <c r="C73">
        <v>0.61460000000000004</v>
      </c>
      <c r="D73">
        <v>1138.4949951200001</v>
      </c>
      <c r="E73">
        <v>1.8896000399999999</v>
      </c>
      <c r="F73">
        <v>1043.7290039100001</v>
      </c>
      <c r="G73">
        <v>1.57210004</v>
      </c>
      <c r="H73">
        <v>9.9000003020963209E+37</v>
      </c>
      <c r="J73" s="2">
        <f>TREND(Calibration!$A$2:$A$4,Calibration!$B$2:$B$4,C73)</f>
        <v>424.17141762608674</v>
      </c>
      <c r="K73" s="2">
        <f>TREND(Calibration!$A$2:$A$4,Calibration!$C$2:$C$4,E73)</f>
        <v>742.74214647830149</v>
      </c>
      <c r="L73" s="2">
        <f>TREND(Calibration!$A$2:$A$4,Calibration!$D$2:$D$4,G73)</f>
        <v>607.04705862407127</v>
      </c>
    </row>
    <row r="74" spans="1:12" x14ac:dyDescent="0.25">
      <c r="A74">
        <v>360093</v>
      </c>
      <c r="B74">
        <v>14.39299965</v>
      </c>
      <c r="C74">
        <v>0.61559998999999999</v>
      </c>
      <c r="D74">
        <v>1151.0219726600001</v>
      </c>
      <c r="E74">
        <v>2.0122001200000001</v>
      </c>
      <c r="F74">
        <v>1254.1300048799999</v>
      </c>
      <c r="G74">
        <v>1.57210004</v>
      </c>
      <c r="H74">
        <v>9.9000003020963209E+37</v>
      </c>
      <c r="J74" s="2">
        <f>TREND(Calibration!$A$2:$A$4,Calibration!$B$2:$B$4,C74)</f>
        <v>424.7939055204896</v>
      </c>
      <c r="K74" s="2">
        <f>TREND(Calibration!$A$2:$A$4,Calibration!$C$2:$C$4,E74)</f>
        <v>792.02719781702058</v>
      </c>
      <c r="L74" s="2">
        <f>TREND(Calibration!$A$2:$A$4,Calibration!$D$2:$D$4,G74)</f>
        <v>607.04705862407127</v>
      </c>
    </row>
    <row r="75" spans="1:12" x14ac:dyDescent="0.25">
      <c r="A75">
        <v>365093</v>
      </c>
      <c r="B75">
        <v>14.53199959</v>
      </c>
      <c r="C75">
        <v>0.61400001999999998</v>
      </c>
      <c r="D75">
        <v>1056.8669433600001</v>
      </c>
      <c r="E75">
        <v>1.98140001</v>
      </c>
      <c r="F75">
        <v>9.9000003020963209E+37</v>
      </c>
      <c r="G75">
        <v>1.5704</v>
      </c>
      <c r="H75">
        <v>9.9000003020963209E+37</v>
      </c>
      <c r="J75" s="2">
        <f>TREND(Calibration!$A$2:$A$4,Calibration!$B$2:$B$4,C75)</f>
        <v>423.7979336043627</v>
      </c>
      <c r="K75" s="2">
        <f>TREND(Calibration!$A$2:$A$4,Calibration!$C$2:$C$4,E75)</f>
        <v>779.6455990237065</v>
      </c>
      <c r="L75" s="2">
        <f>TREND(Calibration!$A$2:$A$4,Calibration!$D$2:$D$4,G75)</f>
        <v>606.34834236929305</v>
      </c>
    </row>
    <row r="76" spans="1:12" x14ac:dyDescent="0.25">
      <c r="A76">
        <v>370093</v>
      </c>
      <c r="B76">
        <v>14.522000309999999</v>
      </c>
      <c r="C76">
        <v>0.61510003000000002</v>
      </c>
      <c r="D76">
        <v>1198.04199219</v>
      </c>
      <c r="E76">
        <v>1.9830000400000001</v>
      </c>
      <c r="F76">
        <v>9.9000003020963209E+37</v>
      </c>
      <c r="G76">
        <v>1.57210004</v>
      </c>
      <c r="H76">
        <v>9.9000003020963209E+37</v>
      </c>
      <c r="J76" s="2">
        <f>TREND(Calibration!$A$2:$A$4,Calibration!$B$2:$B$4,C76)</f>
        <v>424.48268336058237</v>
      </c>
      <c r="K76" s="2">
        <f>TREND(Calibration!$A$2:$A$4,Calibration!$C$2:$C$4,E76)</f>
        <v>780.28880872384286</v>
      </c>
      <c r="L76" s="2">
        <f>TREND(Calibration!$A$2:$A$4,Calibration!$D$2:$D$4,G76)</f>
        <v>607.04705862407127</v>
      </c>
    </row>
    <row r="77" spans="1:12" x14ac:dyDescent="0.25">
      <c r="A77">
        <v>375094</v>
      </c>
      <c r="B77">
        <v>14.376000400000001</v>
      </c>
      <c r="C77">
        <v>0.61019999000000003</v>
      </c>
      <c r="D77">
        <v>1013.70697021</v>
      </c>
      <c r="E77">
        <v>1.9818999799999999</v>
      </c>
      <c r="F77">
        <v>9.9000003020963209E+37</v>
      </c>
      <c r="G77">
        <v>1.5730999699999999</v>
      </c>
      <c r="H77">
        <v>9.9000003020963209E+37</v>
      </c>
      <c r="J77" s="2">
        <f>TREND(Calibration!$A$2:$A$4,Calibration!$B$2:$B$4,C77)</f>
        <v>421.43243727603175</v>
      </c>
      <c r="K77" s="2">
        <f>TREND(Calibration!$A$2:$A$4,Calibration!$C$2:$C$4,E77)</f>
        <v>779.84658622630718</v>
      </c>
      <c r="L77" s="2">
        <f>TREND(Calibration!$A$2:$A$4,Calibration!$D$2:$D$4,G77)</f>
        <v>607.45802974512742</v>
      </c>
    </row>
    <row r="78" spans="1:12" x14ac:dyDescent="0.25">
      <c r="A78">
        <v>380094</v>
      </c>
      <c r="B78">
        <v>14.22099972</v>
      </c>
      <c r="C78">
        <v>0.60750002000000003</v>
      </c>
      <c r="D78">
        <v>1019.17199707</v>
      </c>
      <c r="E78">
        <v>1.9879000200000001</v>
      </c>
      <c r="F78">
        <v>9.9000003020963209E+37</v>
      </c>
      <c r="G78">
        <v>1.57210004</v>
      </c>
      <c r="H78">
        <v>1364.1450195299999</v>
      </c>
      <c r="J78" s="2">
        <f>TREND(Calibration!$A$2:$A$4,Calibration!$B$2:$B$4,C78)</f>
        <v>419.75172182862639</v>
      </c>
      <c r="K78" s="2">
        <f>TREND(Calibration!$A$2:$A$4,Calibration!$C$2:$C$4,E78)</f>
        <v>782.2585934569255</v>
      </c>
      <c r="L78" s="2">
        <f>TREND(Calibration!$A$2:$A$4,Calibration!$D$2:$D$4,G78)</f>
        <v>607.04705862407127</v>
      </c>
    </row>
    <row r="79" spans="1:12" x14ac:dyDescent="0.25">
      <c r="A79">
        <v>385094</v>
      </c>
      <c r="B79">
        <v>14.07499981</v>
      </c>
      <c r="C79">
        <v>0.60750002000000003</v>
      </c>
      <c r="D79">
        <v>1082.6059570299999</v>
      </c>
      <c r="E79">
        <v>2.0538001100000001</v>
      </c>
      <c r="F79">
        <v>9.9000003020963209E+37</v>
      </c>
      <c r="G79">
        <v>1.5699000400000001</v>
      </c>
      <c r="H79">
        <v>9.9000003020963209E+37</v>
      </c>
      <c r="J79" s="2">
        <f>TREND(Calibration!$A$2:$A$4,Calibration!$B$2:$B$4,C79)</f>
        <v>419.75172182862639</v>
      </c>
      <c r="K79" s="2">
        <f>TREND(Calibration!$A$2:$A$4,Calibration!$C$2:$C$4,E79)</f>
        <v>808.75033244173028</v>
      </c>
      <c r="L79" s="2">
        <f>TREND(Calibration!$A$2:$A$4,Calibration!$D$2:$D$4,G79)</f>
        <v>606.14285886376445</v>
      </c>
    </row>
    <row r="80" spans="1:12" x14ac:dyDescent="0.25">
      <c r="A80">
        <v>390094</v>
      </c>
      <c r="B80">
        <v>13.989999770000001</v>
      </c>
      <c r="C80">
        <v>0.60210001000000002</v>
      </c>
      <c r="D80">
        <v>673.37298583999996</v>
      </c>
      <c r="E80">
        <v>1.98629999</v>
      </c>
      <c r="F80">
        <v>9.9000003020963209E+37</v>
      </c>
      <c r="G80">
        <v>1.5661</v>
      </c>
      <c r="H80">
        <v>9.9000003020963209E+37</v>
      </c>
      <c r="J80" s="2">
        <f>TREND(Calibration!$A$2:$A$4,Calibration!$B$2:$B$4,C80)</f>
        <v>416.39024735922732</v>
      </c>
      <c r="K80" s="2">
        <f>TREND(Calibration!$A$2:$A$4,Calibration!$C$2:$C$4,E80)</f>
        <v>781.61538375678913</v>
      </c>
      <c r="L80" s="2">
        <f>TREND(Calibration!$A$2:$A$4,Calibration!$D$2:$D$4,G80)</f>
        <v>604.58104283778414</v>
      </c>
    </row>
    <row r="81" spans="1:12" x14ac:dyDescent="0.25">
      <c r="A81">
        <v>395117</v>
      </c>
      <c r="B81">
        <v>14</v>
      </c>
      <c r="C81">
        <v>0.61460000000000004</v>
      </c>
      <c r="D81">
        <v>393.66699218999997</v>
      </c>
      <c r="E81">
        <v>2.0878000299999999</v>
      </c>
      <c r="F81">
        <v>9.9000003020963209E+37</v>
      </c>
      <c r="G81">
        <v>1.56229997</v>
      </c>
      <c r="H81">
        <v>9.9000003020963209E+37</v>
      </c>
      <c r="J81" s="2">
        <f>TREND(Calibration!$A$2:$A$4,Calibration!$B$2:$B$4,C81)</f>
        <v>424.17141762608674</v>
      </c>
      <c r="K81" s="2">
        <f>TREND(Calibration!$A$2:$A$4,Calibration!$C$2:$C$4,E81)</f>
        <v>822.41825013568564</v>
      </c>
      <c r="L81" s="2">
        <f>TREND(Calibration!$A$2:$A$4,Calibration!$D$2:$D$4,G81)</f>
        <v>603.01923092180277</v>
      </c>
    </row>
    <row r="82" spans="1:12" x14ac:dyDescent="0.25">
      <c r="A82">
        <v>400095</v>
      </c>
      <c r="B82">
        <v>14.05500031</v>
      </c>
      <c r="C82">
        <v>0.60320001999999995</v>
      </c>
      <c r="D82">
        <v>9.9000003020963209E+37</v>
      </c>
      <c r="E82">
        <v>1.9836000199999999</v>
      </c>
      <c r="F82">
        <v>1325.5489502</v>
      </c>
      <c r="G82">
        <v>1.56500006</v>
      </c>
      <c r="H82">
        <v>9.9000003020963209E+37</v>
      </c>
      <c r="J82" s="2">
        <f>TREND(Calibration!$A$2:$A$4,Calibration!$B$2:$B$4,C82)</f>
        <v>417.07499711544688</v>
      </c>
      <c r="K82" s="2">
        <f>TREND(Calibration!$A$2:$A$4,Calibration!$C$2:$C$4,E82)</f>
        <v>780.52999979894003</v>
      </c>
      <c r="L82" s="2">
        <f>TREND(Calibration!$A$2:$A$4,Calibration!$D$2:$D$4,G82)</f>
        <v>604.1289676176242</v>
      </c>
    </row>
    <row r="83" spans="1:12" x14ac:dyDescent="0.25">
      <c r="A83">
        <v>405094</v>
      </c>
      <c r="B83">
        <v>14.29899979</v>
      </c>
      <c r="C83">
        <v>0.61460000000000004</v>
      </c>
      <c r="D83">
        <v>620.27301024999997</v>
      </c>
      <c r="E83">
        <v>1.9053000200000001</v>
      </c>
      <c r="F83">
        <v>9.9000003020963209E+37</v>
      </c>
      <c r="G83">
        <v>1.56500006</v>
      </c>
      <c r="H83">
        <v>9.9000003020963209E+37</v>
      </c>
      <c r="J83" s="2">
        <f>TREND(Calibration!$A$2:$A$4,Calibration!$B$2:$B$4,C83)</f>
        <v>424.17141762608674</v>
      </c>
      <c r="K83" s="2">
        <f>TREND(Calibration!$A$2:$A$4,Calibration!$C$2:$C$4,E83)</f>
        <v>749.05351528260303</v>
      </c>
      <c r="L83" s="2">
        <f>TREND(Calibration!$A$2:$A$4,Calibration!$D$2:$D$4,G83)</f>
        <v>604.1289676176242</v>
      </c>
    </row>
    <row r="84" spans="1:12" x14ac:dyDescent="0.25">
      <c r="A84">
        <v>410095</v>
      </c>
      <c r="B84">
        <v>14.44799995</v>
      </c>
      <c r="C84">
        <v>0.60270000000000001</v>
      </c>
      <c r="D84">
        <v>1363.00097656</v>
      </c>
      <c r="E84">
        <v>1.86580002</v>
      </c>
      <c r="F84">
        <v>1199.2800293</v>
      </c>
      <c r="G84">
        <v>1.5666999800000001</v>
      </c>
      <c r="H84">
        <v>9.9000003020963209E+37</v>
      </c>
      <c r="J84" s="2">
        <f>TREND(Calibration!$A$2:$A$4,Calibration!$B$2:$B$4,C84)</f>
        <v>416.76373760589252</v>
      </c>
      <c r="K84" s="2">
        <f>TREND(Calibration!$A$2:$A$4,Calibration!$C$2:$C$4,E84)</f>
        <v>733.17457354064493</v>
      </c>
      <c r="L84" s="2">
        <f>TREND(Calibration!$A$2:$A$4,Calibration!$D$2:$D$4,G84)</f>
        <v>604.82763455241547</v>
      </c>
    </row>
    <row r="85" spans="1:12" x14ac:dyDescent="0.25">
      <c r="A85">
        <v>415095</v>
      </c>
      <c r="B85">
        <v>14.60999966</v>
      </c>
      <c r="C85">
        <v>0.60540002999999998</v>
      </c>
      <c r="D85">
        <v>257.33999634000003</v>
      </c>
      <c r="E85">
        <v>1.7503000500000001</v>
      </c>
      <c r="F85">
        <v>1018.53997803</v>
      </c>
      <c r="G85">
        <v>1.5661</v>
      </c>
      <c r="H85">
        <v>9.9000003020963209E+37</v>
      </c>
      <c r="J85" s="2">
        <f>TREND(Calibration!$A$2:$A$4,Calibration!$B$2:$B$4,C85)</f>
        <v>418.44449040294501</v>
      </c>
      <c r="K85" s="2">
        <f>TREND(Calibration!$A$2:$A$4,Calibration!$C$2:$C$4,E85)</f>
        <v>686.74375595006507</v>
      </c>
      <c r="L85" s="2">
        <f>TREND(Calibration!$A$2:$A$4,Calibration!$D$2:$D$4,G85)</f>
        <v>604.58104283778414</v>
      </c>
    </row>
    <row r="86" spans="1:12" x14ac:dyDescent="0.25">
      <c r="A86">
        <v>420094</v>
      </c>
      <c r="B86">
        <v>14.63300037</v>
      </c>
      <c r="C86">
        <v>0.60589999000000005</v>
      </c>
      <c r="D86">
        <v>928.32299805000002</v>
      </c>
      <c r="E86">
        <v>1.7491999899999999</v>
      </c>
      <c r="F86">
        <v>1254.9079589800001</v>
      </c>
      <c r="G86">
        <v>1.56289995</v>
      </c>
      <c r="H86">
        <v>9.9000003020963209E+37</v>
      </c>
      <c r="J86" s="2">
        <f>TREND(Calibration!$A$2:$A$4,Calibration!$B$2:$B$4,C86)</f>
        <v>418.75571256285235</v>
      </c>
      <c r="K86" s="2">
        <f>TREND(Calibration!$A$2:$A$4,Calibration!$C$2:$C$4,E86)</f>
        <v>686.30153345252938</v>
      </c>
      <c r="L86" s="2">
        <f>TREND(Calibration!$A$2:$A$4,Calibration!$D$2:$D$4,G86)</f>
        <v>603.26582263643411</v>
      </c>
    </row>
    <row r="87" spans="1:12" x14ac:dyDescent="0.25">
      <c r="A87">
        <v>425094</v>
      </c>
      <c r="B87">
        <v>14.50599957</v>
      </c>
      <c r="C87">
        <v>0.61019999000000003</v>
      </c>
      <c r="D87">
        <v>1237.3559570299999</v>
      </c>
      <c r="E87">
        <v>2.0018999599999998</v>
      </c>
      <c r="F87">
        <v>9.9000003020963209E+37</v>
      </c>
      <c r="G87">
        <v>1.56449997</v>
      </c>
      <c r="H87">
        <v>9.9000003020963209E+37</v>
      </c>
      <c r="J87" s="2">
        <f>TREND(Calibration!$A$2:$A$4,Calibration!$B$2:$B$4,C87)</f>
        <v>421.43243727603175</v>
      </c>
      <c r="K87" s="2">
        <f>TREND(Calibration!$A$2:$A$4,Calibration!$C$2:$C$4,E87)</f>
        <v>787.88654868859385</v>
      </c>
      <c r="L87" s="2">
        <f>TREND(Calibration!$A$2:$A$4,Calibration!$D$2:$D$4,G87)</f>
        <v>603.9234306821096</v>
      </c>
    </row>
    <row r="88" spans="1:12" x14ac:dyDescent="0.25">
      <c r="A88">
        <v>430094</v>
      </c>
      <c r="B88">
        <v>14.269000050000001</v>
      </c>
      <c r="C88">
        <v>0.60650002999999997</v>
      </c>
      <c r="D88">
        <v>9.9000003020963209E+37</v>
      </c>
      <c r="E88">
        <v>1.80209994</v>
      </c>
      <c r="F88">
        <v>661.33801270000004</v>
      </c>
      <c r="G88">
        <v>1.56229997</v>
      </c>
      <c r="H88">
        <v>9.9000003020963209E+37</v>
      </c>
      <c r="J88" s="2">
        <f>TREND(Calibration!$A$2:$A$4,Calibration!$B$2:$B$4,C88)</f>
        <v>419.12923393422346</v>
      </c>
      <c r="K88" s="2">
        <f>TREND(Calibration!$A$2:$A$4,Calibration!$C$2:$C$4,E88)</f>
        <v>707.56723533107356</v>
      </c>
      <c r="L88" s="2">
        <f>TREND(Calibration!$A$2:$A$4,Calibration!$D$2:$D$4,G88)</f>
        <v>603.01923092180277</v>
      </c>
    </row>
    <row r="89" spans="1:12" x14ac:dyDescent="0.25">
      <c r="A89">
        <v>435095</v>
      </c>
      <c r="B89">
        <v>14.11900043</v>
      </c>
      <c r="C89">
        <v>0.60750002000000003</v>
      </c>
      <c r="D89">
        <v>1054.2969970700001</v>
      </c>
      <c r="E89">
        <v>1.73730004</v>
      </c>
      <c r="F89">
        <v>982.16900635000002</v>
      </c>
      <c r="G89">
        <v>1.56400001</v>
      </c>
      <c r="H89">
        <v>9.9000003020963209E+37</v>
      </c>
      <c r="J89" s="2">
        <f>TREND(Calibration!$A$2:$A$4,Calibration!$B$2:$B$4,C89)</f>
        <v>419.75172182862639</v>
      </c>
      <c r="K89" s="2">
        <f>TREND(Calibration!$A$2:$A$4,Calibration!$C$2:$C$4,E89)</f>
        <v>681.51777110361263</v>
      </c>
      <c r="L89" s="2">
        <f>TREND(Calibration!$A$2:$A$4,Calibration!$D$2:$D$4,G89)</f>
        <v>603.71794717658099</v>
      </c>
    </row>
    <row r="90" spans="1:12" x14ac:dyDescent="0.25">
      <c r="A90">
        <v>440095</v>
      </c>
      <c r="B90">
        <v>13.989000320000001</v>
      </c>
      <c r="C90">
        <v>0.61189996999999996</v>
      </c>
      <c r="D90">
        <v>1102.60095215</v>
      </c>
      <c r="E90">
        <v>1.7318999799999999</v>
      </c>
      <c r="F90">
        <v>941.34899901999995</v>
      </c>
      <c r="G90">
        <v>1.5656000400000001</v>
      </c>
      <c r="H90">
        <v>9.9000003020963209E+37</v>
      </c>
      <c r="J90" s="2">
        <f>TREND(Calibration!$A$2:$A$4,Calibration!$B$2:$B$4,C90)</f>
        <v>422.49066482903419</v>
      </c>
      <c r="K90" s="2">
        <f>TREND(Calibration!$A$2:$A$4,Calibration!$C$2:$C$4,E90)</f>
        <v>679.34695494809159</v>
      </c>
      <c r="L90" s="2">
        <f>TREND(Calibration!$A$2:$A$4,Calibration!$D$2:$D$4,G90)</f>
        <v>604.37555933225553</v>
      </c>
    </row>
    <row r="91" spans="1:12" x14ac:dyDescent="0.25">
      <c r="A91">
        <v>445094</v>
      </c>
      <c r="B91">
        <v>13.977000240000001</v>
      </c>
      <c r="C91">
        <v>0.61830001999999995</v>
      </c>
      <c r="D91">
        <v>9.9000003020963209E+37</v>
      </c>
      <c r="E91">
        <v>1.81830001</v>
      </c>
      <c r="F91">
        <v>1136.6739502</v>
      </c>
      <c r="G91">
        <v>1.5634000299999999</v>
      </c>
      <c r="H91">
        <v>9.9000003020963209E+37</v>
      </c>
      <c r="J91" s="2">
        <f>TREND(Calibration!$A$2:$A$4,Calibration!$B$2:$B$4,C91)</f>
        <v>426.47465831754209</v>
      </c>
      <c r="K91" s="2">
        <f>TREND(Calibration!$A$2:$A$4,Calibration!$C$2:$C$4,E91)</f>
        <v>714.07963957779862</v>
      </c>
      <c r="L91" s="2">
        <f>TREND(Calibration!$A$2:$A$4,Calibration!$D$2:$D$4,G91)</f>
        <v>603.47135546194966</v>
      </c>
    </row>
    <row r="92" spans="1:12" x14ac:dyDescent="0.25">
      <c r="A92">
        <v>450106</v>
      </c>
      <c r="B92">
        <v>14.07299995</v>
      </c>
      <c r="C92">
        <v>0.61290001999999999</v>
      </c>
      <c r="D92">
        <v>9.9000003020963209E+37</v>
      </c>
      <c r="E92">
        <v>1.9365999700000001</v>
      </c>
      <c r="F92">
        <v>1062.0639648399999</v>
      </c>
      <c r="G92">
        <v>1.56449997</v>
      </c>
      <c r="H92">
        <v>9.9000003020963209E+37</v>
      </c>
      <c r="J92" s="2">
        <f>TREND(Calibration!$A$2:$A$4,Calibration!$B$2:$B$4,C92)</f>
        <v>423.11319007308424</v>
      </c>
      <c r="K92" s="2">
        <f>TREND(Calibration!$A$2:$A$4,Calibration!$C$2:$C$4,E92)</f>
        <v>761.63604901870929</v>
      </c>
      <c r="L92" s="2">
        <f>TREND(Calibration!$A$2:$A$4,Calibration!$D$2:$D$4,G92)</f>
        <v>603.9234306821096</v>
      </c>
    </row>
    <row r="93" spans="1:12" x14ac:dyDescent="0.25">
      <c r="A93">
        <v>455095</v>
      </c>
      <c r="B93">
        <v>14.31299973</v>
      </c>
      <c r="C93">
        <v>0.61460000000000004</v>
      </c>
      <c r="D93">
        <v>304.35198974999997</v>
      </c>
      <c r="E93">
        <v>2.1709999999999998</v>
      </c>
      <c r="F93">
        <v>1321.5529785199999</v>
      </c>
      <c r="G93">
        <v>1.5666999800000001</v>
      </c>
      <c r="H93">
        <v>9.9000003020963209E+37</v>
      </c>
      <c r="J93" s="2">
        <f>TREND(Calibration!$A$2:$A$4,Calibration!$B$2:$B$4,C93)</f>
        <v>424.17141762608674</v>
      </c>
      <c r="K93" s="2">
        <f>TREND(Calibration!$A$2:$A$4,Calibration!$C$2:$C$4,E93)</f>
        <v>855.86451536511993</v>
      </c>
      <c r="L93" s="2">
        <f>TREND(Calibration!$A$2:$A$4,Calibration!$D$2:$D$4,G93)</f>
        <v>604.82763455241547</v>
      </c>
    </row>
    <row r="94" spans="1:12" x14ac:dyDescent="0.25">
      <c r="A94">
        <v>460094</v>
      </c>
      <c r="B94">
        <v>14.50599957</v>
      </c>
      <c r="C94">
        <v>0.62319999999999998</v>
      </c>
      <c r="D94">
        <v>553.68701171999999</v>
      </c>
      <c r="E94">
        <v>1.8998999599999999</v>
      </c>
      <c r="F94">
        <v>1102.84802246</v>
      </c>
      <c r="G94">
        <v>1.57640004</v>
      </c>
      <c r="H94">
        <v>9.9000003020963209E+37</v>
      </c>
      <c r="J94" s="2">
        <f>TREND(Calibration!$A$2:$A$4,Calibration!$B$2:$B$4,C94)</f>
        <v>429.52486705244559</v>
      </c>
      <c r="K94" s="2">
        <f>TREND(Calibration!$A$2:$A$4,Calibration!$C$2:$C$4,E94)</f>
        <v>746.88269912708199</v>
      </c>
      <c r="L94" s="2">
        <f>TREND(Calibration!$A$2:$A$4,Calibration!$D$2:$D$4,G94)</f>
        <v>608.81435815558018</v>
      </c>
    </row>
    <row r="95" spans="1:12" x14ac:dyDescent="0.25">
      <c r="A95">
        <v>465094</v>
      </c>
      <c r="B95">
        <v>14.652000429999999</v>
      </c>
      <c r="C95">
        <v>0.62370002000000002</v>
      </c>
      <c r="D95">
        <v>1190.12597656</v>
      </c>
      <c r="E95">
        <v>1.9430999799999999</v>
      </c>
      <c r="F95">
        <v>9.9000003020963209E+37</v>
      </c>
      <c r="G95">
        <v>1.56939995</v>
      </c>
      <c r="H95">
        <v>9.9000003020963209E+37</v>
      </c>
      <c r="J95" s="2">
        <f>TREND(Calibration!$A$2:$A$4,Calibration!$B$2:$B$4,C95)</f>
        <v>429.836126562</v>
      </c>
      <c r="K95" s="2">
        <f>TREND(Calibration!$A$2:$A$4,Calibration!$C$2:$C$4,E95)</f>
        <v>764.24904345192817</v>
      </c>
      <c r="L95" s="2">
        <f>TREND(Calibration!$A$2:$A$4,Calibration!$D$2:$D$4,G95)</f>
        <v>605.93732192824984</v>
      </c>
    </row>
    <row r="96" spans="1:12" x14ac:dyDescent="0.25">
      <c r="A96">
        <v>470094</v>
      </c>
      <c r="B96">
        <v>14.61600018</v>
      </c>
      <c r="C96">
        <v>0.62</v>
      </c>
      <c r="D96">
        <v>1193.1269531200001</v>
      </c>
      <c r="E96">
        <v>2.05649996</v>
      </c>
      <c r="F96">
        <v>9.9000003020963209E+37</v>
      </c>
      <c r="G96">
        <v>1.56830001</v>
      </c>
      <c r="H96">
        <v>9.9000003020963209E+37</v>
      </c>
      <c r="J96" s="2">
        <f>TREND(Calibration!$A$2:$A$4,Calibration!$B$2:$B$4,C96)</f>
        <v>427.53288587054459</v>
      </c>
      <c r="K96" s="2">
        <f>TREND(Calibration!$A$2:$A$4,Calibration!$C$2:$C$4,E96)</f>
        <v>809.83566815975632</v>
      </c>
      <c r="L96" s="2">
        <f>TREND(Calibration!$A$2:$A$4,Calibration!$D$2:$D$4,G96)</f>
        <v>605.4852467080899</v>
      </c>
    </row>
    <row r="97" spans="1:12" x14ac:dyDescent="0.25">
      <c r="A97">
        <v>475094</v>
      </c>
      <c r="B97">
        <v>14.477000240000001</v>
      </c>
      <c r="C97">
        <v>0.63180000000000003</v>
      </c>
      <c r="D97">
        <v>1019.3629760699999</v>
      </c>
      <c r="E97">
        <v>2.0246000300000002</v>
      </c>
      <c r="F97">
        <v>9.9000003020963209E+37</v>
      </c>
      <c r="G97">
        <v>1.56719995</v>
      </c>
      <c r="H97">
        <v>9.9000003020963209E+37</v>
      </c>
      <c r="J97" s="2">
        <f>TREND(Calibration!$A$2:$A$4,Calibration!$B$2:$B$4,C97)</f>
        <v>434.87831647880444</v>
      </c>
      <c r="K97" s="2">
        <f>TREND(Calibration!$A$2:$A$4,Calibration!$C$2:$C$4,E97)</f>
        <v>797.01194334855279</v>
      </c>
      <c r="L97" s="2">
        <f>TREND(Calibration!$A$2:$A$4,Calibration!$D$2:$D$4,G97)</f>
        <v>605.03312216794302</v>
      </c>
    </row>
    <row r="98" spans="1:12" x14ac:dyDescent="0.25">
      <c r="A98">
        <v>480120</v>
      </c>
      <c r="B98">
        <v>14.25599957</v>
      </c>
      <c r="C98">
        <v>0.62050002999999998</v>
      </c>
      <c r="D98">
        <v>1216.98400879</v>
      </c>
      <c r="E98">
        <v>1.81079996</v>
      </c>
      <c r="F98">
        <v>9.9000003020963209E+37</v>
      </c>
      <c r="G98">
        <v>1.57149994</v>
      </c>
      <c r="H98">
        <v>9.9000003020963209E+37</v>
      </c>
      <c r="J98" s="2">
        <f>TREND(Calibration!$A$2:$A$4,Calibration!$B$2:$B$4,C98)</f>
        <v>427.84415160504022</v>
      </c>
      <c r="K98" s="2">
        <f>TREND(Calibration!$A$2:$A$4,Calibration!$C$2:$C$4,E98)</f>
        <v>711.06463053952598</v>
      </c>
      <c r="L98" s="2">
        <f>TREND(Calibration!$A$2:$A$4,Calibration!$D$2:$D$4,G98)</f>
        <v>606.80041758945299</v>
      </c>
    </row>
    <row r="99" spans="1:12" x14ac:dyDescent="0.25">
      <c r="A99">
        <v>485095</v>
      </c>
      <c r="B99">
        <v>14.11699963</v>
      </c>
      <c r="C99">
        <v>0.61729997000000003</v>
      </c>
      <c r="D99">
        <v>438.11801147</v>
      </c>
      <c r="E99">
        <v>1.7811000299999999</v>
      </c>
      <c r="F99">
        <v>1331.99401855</v>
      </c>
      <c r="G99">
        <v>1.57749999</v>
      </c>
      <c r="H99">
        <v>9.9000003020963209E+37</v>
      </c>
      <c r="J99" s="2">
        <f>TREND(Calibration!$A$2:$A$4,Calibration!$B$2:$B$4,C99)</f>
        <v>425.8521330734921</v>
      </c>
      <c r="K99" s="2">
        <f>TREND(Calibration!$A$2:$A$4,Calibration!$C$2:$C$4,E99)</f>
        <v>699.12530248357064</v>
      </c>
      <c r="L99" s="2">
        <f>TREND(Calibration!$A$2:$A$4,Calibration!$D$2:$D$4,G99)</f>
        <v>609.26643748573906</v>
      </c>
    </row>
    <row r="100" spans="1:12" x14ac:dyDescent="0.25">
      <c r="A100">
        <v>490093</v>
      </c>
      <c r="B100">
        <v>13.97099972</v>
      </c>
      <c r="C100">
        <v>0.62860000000000005</v>
      </c>
      <c r="D100">
        <v>964.92999268000005</v>
      </c>
      <c r="E100">
        <v>1.8588000499999999</v>
      </c>
      <c r="F100">
        <v>1179.0710449200001</v>
      </c>
      <c r="G100">
        <v>1.5785000300000001</v>
      </c>
      <c r="H100">
        <v>9.9000003020963209E+37</v>
      </c>
      <c r="J100" s="2">
        <f>TREND(Calibration!$A$2:$A$4,Calibration!$B$2:$B$4,C100)</f>
        <v>432.8863352969035</v>
      </c>
      <c r="K100" s="2">
        <f>TREND(Calibration!$A$2:$A$4,Calibration!$C$2:$C$4,E100)</f>
        <v>730.36059592481058</v>
      </c>
      <c r="L100" s="2">
        <f>TREND(Calibration!$A$2:$A$4,Calibration!$D$2:$D$4,G100)</f>
        <v>609.67745381678333</v>
      </c>
    </row>
    <row r="101" spans="1:12" x14ac:dyDescent="0.25">
      <c r="A101">
        <v>495093</v>
      </c>
      <c r="B101">
        <v>13.864000320000001</v>
      </c>
      <c r="C101">
        <v>0.62159997</v>
      </c>
      <c r="D101">
        <v>9.9000003020963209E+37</v>
      </c>
      <c r="E101">
        <v>1.9273999900000001</v>
      </c>
      <c r="F101">
        <v>9.9000003020963209E+37</v>
      </c>
      <c r="G101">
        <v>1.57640004</v>
      </c>
      <c r="H101">
        <v>9.9000003020963209E+37</v>
      </c>
      <c r="J101" s="2">
        <f>TREND(Calibration!$A$2:$A$4,Calibration!$B$2:$B$4,C101)</f>
        <v>428.52885778667149</v>
      </c>
      <c r="K101" s="2">
        <f>TREND(Calibration!$A$2:$A$4,Calibration!$C$2:$C$4,E101)</f>
        <v>757.93767062764152</v>
      </c>
      <c r="L101" s="2">
        <f>TREND(Calibration!$A$2:$A$4,Calibration!$D$2:$D$4,G101)</f>
        <v>608.81435815558018</v>
      </c>
    </row>
    <row r="102" spans="1:12" x14ac:dyDescent="0.25">
      <c r="A102">
        <v>500090</v>
      </c>
      <c r="B102">
        <v>13.97399998</v>
      </c>
      <c r="C102">
        <v>0.61729997000000003</v>
      </c>
      <c r="D102">
        <v>1153.1569824200001</v>
      </c>
      <c r="E102">
        <v>2.0013999899999999</v>
      </c>
      <c r="F102">
        <v>1311.4520263700001</v>
      </c>
      <c r="G102">
        <v>1.5709999800000001</v>
      </c>
      <c r="H102">
        <v>9.9000003020963209E+37</v>
      </c>
      <c r="J102" s="2">
        <f>TREND(Calibration!$A$2:$A$4,Calibration!$B$2:$B$4,C102)</f>
        <v>425.8521330734921</v>
      </c>
      <c r="K102" s="2">
        <f>TREND(Calibration!$A$2:$A$4,Calibration!$C$2:$C$4,E102)</f>
        <v>787.68556148599328</v>
      </c>
      <c r="L102" s="2">
        <f>TREND(Calibration!$A$2:$A$4,Calibration!$D$2:$D$4,G102)</f>
        <v>606.59493408392439</v>
      </c>
    </row>
    <row r="103" spans="1:12" x14ac:dyDescent="0.25">
      <c r="A103">
        <v>505090</v>
      </c>
      <c r="B103">
        <v>14.17500019</v>
      </c>
      <c r="C103">
        <v>0.61780000000000002</v>
      </c>
      <c r="D103">
        <v>882.27099609000004</v>
      </c>
      <c r="E103">
        <v>2.3361999999999998</v>
      </c>
      <c r="F103">
        <v>1224.5510253899999</v>
      </c>
      <c r="G103">
        <v>1.5661</v>
      </c>
      <c r="H103">
        <v>9.9000003020963209E+37</v>
      </c>
      <c r="J103" s="2">
        <f>TREND(Calibration!$A$2:$A$4,Calibration!$B$2:$B$4,C103)</f>
        <v>426.16339880798773</v>
      </c>
      <c r="K103" s="2">
        <f>TREND(Calibration!$A$2:$A$4,Calibration!$C$2:$C$4,E103)</f>
        <v>922.27467171376486</v>
      </c>
      <c r="L103" s="2">
        <f>TREND(Calibration!$A$2:$A$4,Calibration!$D$2:$D$4,G103)</f>
        <v>604.58104283778414</v>
      </c>
    </row>
    <row r="104" spans="1:12" x14ac:dyDescent="0.25">
      <c r="A104">
        <v>510090</v>
      </c>
      <c r="B104">
        <v>14.38300037</v>
      </c>
      <c r="C104">
        <v>0.62</v>
      </c>
      <c r="D104">
        <v>9.9000003020963209E+37</v>
      </c>
      <c r="E104">
        <v>2.11859989</v>
      </c>
      <c r="F104">
        <v>1033.83203125</v>
      </c>
      <c r="G104">
        <v>1.57149994</v>
      </c>
      <c r="H104">
        <v>9.9000003020963209E+37</v>
      </c>
      <c r="J104" s="2">
        <f>TREND(Calibration!$A$2:$A$4,Calibration!$B$2:$B$4,C104)</f>
        <v>427.53288587054459</v>
      </c>
      <c r="K104" s="2">
        <f>TREND(Calibration!$A$2:$A$4,Calibration!$C$2:$C$4,E104)</f>
        <v>834.79974842936826</v>
      </c>
      <c r="L104" s="2">
        <f>TREND(Calibration!$A$2:$A$4,Calibration!$D$2:$D$4,G104)</f>
        <v>606.80041758945299</v>
      </c>
    </row>
    <row r="105" spans="1:12" x14ac:dyDescent="0.25">
      <c r="A105">
        <v>515090</v>
      </c>
      <c r="B105">
        <v>14.51599979</v>
      </c>
      <c r="C105">
        <v>0.62</v>
      </c>
      <c r="D105">
        <v>1171.52502441</v>
      </c>
      <c r="E105">
        <v>2.0710999999999999</v>
      </c>
      <c r="F105">
        <v>1031.0279541</v>
      </c>
      <c r="G105">
        <v>1.57640004</v>
      </c>
      <c r="H105">
        <v>9.9000003020963209E+37</v>
      </c>
      <c r="J105" s="2">
        <f>TREND(Calibration!$A$2:$A$4,Calibration!$B$2:$B$4,C105)</f>
        <v>427.53288587054459</v>
      </c>
      <c r="K105" s="2">
        <f>TREND(Calibration!$A$2:$A$4,Calibration!$C$2:$C$4,E105)</f>
        <v>815.70486270634501</v>
      </c>
      <c r="L105" s="2">
        <f>TREND(Calibration!$A$2:$A$4,Calibration!$D$2:$D$4,G105)</f>
        <v>608.81435815558018</v>
      </c>
    </row>
    <row r="106" spans="1:12" x14ac:dyDescent="0.25">
      <c r="A106">
        <v>520101</v>
      </c>
      <c r="B106">
        <v>14.53199959</v>
      </c>
      <c r="C106">
        <v>0.62809998</v>
      </c>
      <c r="D106">
        <v>570.15698241999996</v>
      </c>
      <c r="E106">
        <v>2.1066999399999999</v>
      </c>
      <c r="F106">
        <v>9.9000003020963209E+37</v>
      </c>
      <c r="G106">
        <v>1.57579994</v>
      </c>
      <c r="H106">
        <v>9.9000003020963209E+37</v>
      </c>
      <c r="J106" s="2">
        <f>TREND(Calibration!$A$2:$A$4,Calibration!$B$2:$B$4,C106)</f>
        <v>432.57507578734908</v>
      </c>
      <c r="K106" s="2">
        <f>TREND(Calibration!$A$2:$A$4,Calibration!$C$2:$C$4,E106)</f>
        <v>830.0159860804514</v>
      </c>
      <c r="L106" s="2">
        <f>TREND(Calibration!$A$2:$A$4,Calibration!$D$2:$D$4,G106)</f>
        <v>608.5677171209619</v>
      </c>
    </row>
    <row r="107" spans="1:12" x14ac:dyDescent="0.25">
      <c r="A107">
        <v>525093</v>
      </c>
      <c r="B107">
        <v>14.37300014</v>
      </c>
      <c r="C107">
        <v>0.62910001999999998</v>
      </c>
      <c r="D107">
        <v>9.9000003020963209E+37</v>
      </c>
      <c r="E107">
        <v>2.0585999500000001</v>
      </c>
      <c r="F107">
        <v>9.9000003020963209E+37</v>
      </c>
      <c r="G107">
        <v>1.5704</v>
      </c>
      <c r="H107">
        <v>9.9000003020963209E+37</v>
      </c>
      <c r="J107" s="2">
        <f>TREND(Calibration!$A$2:$A$4,Calibration!$B$2:$B$4,C107)</f>
        <v>433.19759480645786</v>
      </c>
      <c r="K107" s="2">
        <f>TREND(Calibration!$A$2:$A$4,Calibration!$C$2:$C$4,E107)</f>
        <v>810.67986104250804</v>
      </c>
      <c r="L107" s="2">
        <f>TREND(Calibration!$A$2:$A$4,Calibration!$D$2:$D$4,G107)</f>
        <v>606.34834236929305</v>
      </c>
    </row>
    <row r="108" spans="1:12" x14ac:dyDescent="0.25">
      <c r="A108">
        <v>530093</v>
      </c>
      <c r="B108">
        <v>14.163999560000001</v>
      </c>
      <c r="C108">
        <v>0.61559998999999999</v>
      </c>
      <c r="D108">
        <v>1256.94494629</v>
      </c>
      <c r="E108">
        <v>2.0850999400000001</v>
      </c>
      <c r="F108">
        <v>1188.8950195299999</v>
      </c>
      <c r="G108">
        <v>1.5709999800000001</v>
      </c>
      <c r="H108">
        <v>9.9000003020963209E+37</v>
      </c>
      <c r="J108" s="2">
        <f>TREND(Calibration!$A$2:$A$4,Calibration!$B$2:$B$4,C108)</f>
        <v>424.7939055204896</v>
      </c>
      <c r="K108" s="2">
        <f>TREND(Calibration!$A$2:$A$4,Calibration!$C$2:$C$4,E108)</f>
        <v>821.3328179380137</v>
      </c>
      <c r="L108" s="2">
        <f>TREND(Calibration!$A$2:$A$4,Calibration!$D$2:$D$4,G108)</f>
        <v>606.59493408392439</v>
      </c>
    </row>
    <row r="109" spans="1:12" x14ac:dyDescent="0.25">
      <c r="A109">
        <v>535090</v>
      </c>
      <c r="B109">
        <v>14.04699993</v>
      </c>
      <c r="C109">
        <v>0.62970000999999998</v>
      </c>
      <c r="D109">
        <v>603.96197510000002</v>
      </c>
      <c r="E109">
        <v>2.1066999399999999</v>
      </c>
      <c r="F109">
        <v>9.9000003020963209E+37</v>
      </c>
      <c r="G109">
        <v>1.5709999800000001</v>
      </c>
      <c r="H109">
        <v>9.9000003020963209E+37</v>
      </c>
      <c r="J109" s="2">
        <f>TREND(Calibration!$A$2:$A$4,Calibration!$B$2:$B$4,C109)</f>
        <v>433.57108505312311</v>
      </c>
      <c r="K109" s="2">
        <f>TREND(Calibration!$A$2:$A$4,Calibration!$C$2:$C$4,E109)</f>
        <v>830.0159860804514</v>
      </c>
      <c r="L109" s="2">
        <f>TREND(Calibration!$A$2:$A$4,Calibration!$D$2:$D$4,G109)</f>
        <v>606.59493408392439</v>
      </c>
    </row>
    <row r="110" spans="1:12" x14ac:dyDescent="0.25">
      <c r="A110">
        <v>540091</v>
      </c>
      <c r="B110">
        <v>14.01599979</v>
      </c>
      <c r="C110">
        <v>0.62269998000000004</v>
      </c>
      <c r="D110">
        <v>9.9000003020963209E+37</v>
      </c>
      <c r="E110">
        <v>2.2406001099999999</v>
      </c>
      <c r="F110">
        <v>1061.9890136700001</v>
      </c>
      <c r="G110">
        <v>1.5704</v>
      </c>
      <c r="H110">
        <v>9.9000003020963209E+37</v>
      </c>
      <c r="J110" s="2">
        <f>TREND(Calibration!$A$2:$A$4,Calibration!$B$2:$B$4,C110)</f>
        <v>429.21360754289117</v>
      </c>
      <c r="K110" s="2">
        <f>TREND(Calibration!$A$2:$A$4,Calibration!$C$2:$C$4,E110)</f>
        <v>883.84365693281302</v>
      </c>
      <c r="L110" s="2">
        <f>TREND(Calibration!$A$2:$A$4,Calibration!$D$2:$D$4,G110)</f>
        <v>606.34834236929305</v>
      </c>
    </row>
    <row r="111" spans="1:12" x14ac:dyDescent="0.25">
      <c r="A111">
        <v>545093</v>
      </c>
      <c r="B111">
        <v>14.038999560000001</v>
      </c>
      <c r="C111">
        <v>0.63510001000000005</v>
      </c>
      <c r="D111">
        <v>668.33001708999996</v>
      </c>
      <c r="E111">
        <v>2.20169997</v>
      </c>
      <c r="F111">
        <v>9.9000003020963209E+37</v>
      </c>
      <c r="G111">
        <v>1.5709999800000001</v>
      </c>
      <c r="H111">
        <v>1318.9239502</v>
      </c>
      <c r="J111" s="2">
        <f>TREND(Calibration!$A$2:$A$4,Calibration!$B$2:$B$4,C111)</f>
        <v>436.93255329758102</v>
      </c>
      <c r="K111" s="2">
        <f>TREND(Calibration!$A$2:$A$4,Calibration!$C$2:$C$4,E111)</f>
        <v>868.20585802612914</v>
      </c>
      <c r="L111" s="2">
        <f>TREND(Calibration!$A$2:$A$4,Calibration!$D$2:$D$4,G111)</f>
        <v>606.59493408392439</v>
      </c>
    </row>
    <row r="112" spans="1:12" x14ac:dyDescent="0.25">
      <c r="A112">
        <v>550093</v>
      </c>
      <c r="B112">
        <v>14.17500019</v>
      </c>
      <c r="C112">
        <v>0.63239997999999997</v>
      </c>
      <c r="D112">
        <v>1177.35998535</v>
      </c>
      <c r="E112">
        <v>2.0754001099999999</v>
      </c>
      <c r="F112">
        <v>9.9000003020963209E+37</v>
      </c>
      <c r="G112">
        <v>1.5769000099999999</v>
      </c>
      <c r="H112">
        <v>9.9000003020963209E+37</v>
      </c>
      <c r="J112" s="2">
        <f>TREND(Calibration!$A$2:$A$4,Calibration!$B$2:$B$4,C112)</f>
        <v>435.25180050052847</v>
      </c>
      <c r="K112" s="2">
        <f>TREND(Calibration!$A$2:$A$4,Calibration!$C$2:$C$4,E112)</f>
        <v>817.43350058416809</v>
      </c>
      <c r="L112" s="2">
        <f>TREND(Calibration!$A$2:$A$4,Calibration!$D$2:$D$4,G112)</f>
        <v>609.01984577110773</v>
      </c>
    </row>
    <row r="113" spans="1:12" x14ac:dyDescent="0.25">
      <c r="A113">
        <v>555093</v>
      </c>
      <c r="B113">
        <v>14.347000120000001</v>
      </c>
      <c r="C113">
        <v>0.61830001999999995</v>
      </c>
      <c r="D113">
        <v>9.9000003020963209E+37</v>
      </c>
      <c r="E113">
        <v>2.0727000200000001</v>
      </c>
      <c r="F113">
        <v>1039.4699707</v>
      </c>
      <c r="G113">
        <v>1.56939995</v>
      </c>
      <c r="H113">
        <v>9.9000003020963209E+37</v>
      </c>
      <c r="J113" s="2">
        <f>TREND(Calibration!$A$2:$A$4,Calibration!$B$2:$B$4,C113)</f>
        <v>426.47465831754209</v>
      </c>
      <c r="K113" s="2">
        <f>TREND(Calibration!$A$2:$A$4,Calibration!$C$2:$C$4,E113)</f>
        <v>816.34806838649615</v>
      </c>
      <c r="L113" s="2">
        <f>TREND(Calibration!$A$2:$A$4,Calibration!$D$2:$D$4,G113)</f>
        <v>605.93732192824984</v>
      </c>
    </row>
    <row r="114" spans="1:12" x14ac:dyDescent="0.25">
      <c r="A114">
        <v>560105</v>
      </c>
      <c r="B114">
        <v>14.567999840000001</v>
      </c>
      <c r="C114">
        <v>0.62910001999999998</v>
      </c>
      <c r="D114">
        <v>1145.2409668</v>
      </c>
      <c r="E114">
        <v>2.08130002</v>
      </c>
      <c r="F114">
        <v>1299.1359863299999</v>
      </c>
      <c r="G114">
        <v>1.56830001</v>
      </c>
      <c r="H114">
        <v>9.9000003020963209E+37</v>
      </c>
      <c r="J114" s="2">
        <f>TREND(Calibration!$A$2:$A$4,Calibration!$B$2:$B$4,C114)</f>
        <v>433.19759480645786</v>
      </c>
      <c r="K114" s="2">
        <f>TREND(Calibration!$A$2:$A$4,Calibration!$C$2:$C$4,E114)</f>
        <v>819.80525570246675</v>
      </c>
      <c r="L114" s="2">
        <f>TREND(Calibration!$A$2:$A$4,Calibration!$D$2:$D$4,G114)</f>
        <v>605.4852467080899</v>
      </c>
    </row>
    <row r="115" spans="1:12" x14ac:dyDescent="0.25">
      <c r="A115">
        <v>565095</v>
      </c>
      <c r="B115">
        <v>14.649000170000001</v>
      </c>
      <c r="C115">
        <v>0.61669998999999998</v>
      </c>
      <c r="D115">
        <v>1286.24902344</v>
      </c>
      <c r="E115">
        <v>2.3038001100000001</v>
      </c>
      <c r="F115">
        <v>1223.0510253899999</v>
      </c>
      <c r="G115">
        <v>1.5699000400000001</v>
      </c>
      <c r="H115">
        <v>9.9000003020963209E+37</v>
      </c>
      <c r="J115" s="2">
        <f>TREND(Calibration!$A$2:$A$4,Calibration!$B$2:$B$4,C115)</f>
        <v>425.47864905176806</v>
      </c>
      <c r="K115" s="2">
        <f>TREND(Calibration!$A$2:$A$4,Calibration!$C$2:$C$4,E115)</f>
        <v>909.24996371994598</v>
      </c>
      <c r="L115" s="2">
        <f>TREND(Calibration!$A$2:$A$4,Calibration!$D$2:$D$4,G115)</f>
        <v>606.14285886376445</v>
      </c>
    </row>
    <row r="116" spans="1:12" x14ac:dyDescent="0.25">
      <c r="A116">
        <v>570104</v>
      </c>
      <c r="B116">
        <v>14.62300014</v>
      </c>
      <c r="C116">
        <v>0.61400001999999998</v>
      </c>
      <c r="D116">
        <v>717.34997558999999</v>
      </c>
      <c r="E116">
        <v>2.09590006</v>
      </c>
      <c r="F116">
        <v>1091.0279541</v>
      </c>
      <c r="G116">
        <v>1.5709999800000001</v>
      </c>
      <c r="H116">
        <v>9.9000003020963209E+37</v>
      </c>
      <c r="J116" s="2">
        <f>TREND(Calibration!$A$2:$A$4,Calibration!$B$2:$B$4,C116)</f>
        <v>423.7979336043627</v>
      </c>
      <c r="K116" s="2">
        <f>TREND(Calibration!$A$2:$A$4,Calibration!$C$2:$C$4,E116)</f>
        <v>825.67445024905555</v>
      </c>
      <c r="L116" s="2">
        <f>TREND(Calibration!$A$2:$A$4,Calibration!$D$2:$D$4,G116)</f>
        <v>606.59493408392439</v>
      </c>
    </row>
    <row r="117" spans="1:12" x14ac:dyDescent="0.25">
      <c r="A117">
        <v>575093</v>
      </c>
      <c r="B117">
        <v>14.45100021</v>
      </c>
      <c r="C117">
        <v>0.61019999000000003</v>
      </c>
      <c r="D117">
        <v>9.9000003020963209E+37</v>
      </c>
      <c r="E117">
        <v>1.9651999499999999</v>
      </c>
      <c r="F117">
        <v>607.62701416000004</v>
      </c>
      <c r="G117">
        <v>1.56500006</v>
      </c>
      <c r="H117">
        <v>9.9000003020963209E+37</v>
      </c>
      <c r="J117" s="2">
        <f>TREND(Calibration!$A$2:$A$4,Calibration!$B$2:$B$4,C117)</f>
        <v>421.43243727603175</v>
      </c>
      <c r="K117" s="2">
        <f>TREND(Calibration!$A$2:$A$4,Calibration!$C$2:$C$4,E117)</f>
        <v>773.13319879696667</v>
      </c>
      <c r="L117" s="2">
        <f>TREND(Calibration!$A$2:$A$4,Calibration!$D$2:$D$4,G117)</f>
        <v>604.1289676176242</v>
      </c>
    </row>
    <row r="118" spans="1:12" x14ac:dyDescent="0.25">
      <c r="A118">
        <v>580094</v>
      </c>
      <c r="B118">
        <v>14.32499981</v>
      </c>
      <c r="C118">
        <v>0.61940002000000005</v>
      </c>
      <c r="D118">
        <v>916.77301024999997</v>
      </c>
      <c r="E118">
        <v>2.1623001099999999</v>
      </c>
      <c r="F118">
        <v>1350.9029541</v>
      </c>
      <c r="G118">
        <v>1.56500006</v>
      </c>
      <c r="H118">
        <v>9.9000003020963209E+37</v>
      </c>
      <c r="J118" s="2">
        <f>TREND(Calibration!$A$2:$A$4,Calibration!$B$2:$B$4,C118)</f>
        <v>427.15940184882061</v>
      </c>
      <c r="K118" s="2">
        <f>TREND(Calibration!$A$2:$A$4,Calibration!$C$2:$C$4,E118)</f>
        <v>852.3671724164758</v>
      </c>
      <c r="L118" s="2">
        <f>TREND(Calibration!$A$2:$A$4,Calibration!$D$2:$D$4,G118)</f>
        <v>604.1289676176242</v>
      </c>
    </row>
    <row r="119" spans="1:12" x14ac:dyDescent="0.25">
      <c r="A119">
        <v>585095</v>
      </c>
      <c r="B119">
        <v>14.114999770000001</v>
      </c>
      <c r="C119">
        <v>0.60210001000000002</v>
      </c>
      <c r="D119">
        <v>1246.3830566399999</v>
      </c>
      <c r="E119">
        <v>1.98090005</v>
      </c>
      <c r="F119">
        <v>1097.4880371100001</v>
      </c>
      <c r="G119">
        <v>1.5596000000000001</v>
      </c>
      <c r="H119">
        <v>9.9000003020963209E+37</v>
      </c>
      <c r="J119" s="2">
        <f>TREND(Calibration!$A$2:$A$4,Calibration!$B$2:$B$4,C119)</f>
        <v>416.39024735922732</v>
      </c>
      <c r="K119" s="2">
        <f>TREND(Calibration!$A$2:$A$4,Calibration!$C$2:$C$4,E119)</f>
        <v>779.44461584109115</v>
      </c>
      <c r="L119" s="2">
        <f>TREND(Calibration!$A$2:$A$4,Calibration!$D$2:$D$4,G119)</f>
        <v>601.9095435459684</v>
      </c>
    </row>
    <row r="120" spans="1:12" x14ac:dyDescent="0.25">
      <c r="A120">
        <v>590094</v>
      </c>
      <c r="B120">
        <v>14.057000159999999</v>
      </c>
      <c r="C120">
        <v>0.60540002999999998</v>
      </c>
      <c r="D120">
        <v>740.77502441000001</v>
      </c>
      <c r="E120">
        <v>2.0775001</v>
      </c>
      <c r="F120">
        <v>1086.0720214800001</v>
      </c>
      <c r="G120">
        <v>1.56500006</v>
      </c>
      <c r="H120">
        <v>9.9000003020963209E+37</v>
      </c>
      <c r="J120" s="2">
        <f>TREND(Calibration!$A$2:$A$4,Calibration!$B$2:$B$4,C120)</f>
        <v>418.44449040294501</v>
      </c>
      <c r="K120" s="2">
        <f>TREND(Calibration!$A$2:$A$4,Calibration!$C$2:$C$4,E120)</f>
        <v>818.27769346691991</v>
      </c>
      <c r="L120" s="2">
        <f>TREND(Calibration!$A$2:$A$4,Calibration!$D$2:$D$4,G120)</f>
        <v>604.1289676176242</v>
      </c>
    </row>
    <row r="121" spans="1:12" x14ac:dyDescent="0.25">
      <c r="A121">
        <v>595094</v>
      </c>
      <c r="B121">
        <v>14.036000250000001</v>
      </c>
      <c r="C121">
        <v>0.60479998999999995</v>
      </c>
      <c r="D121">
        <v>806.27600098000005</v>
      </c>
      <c r="E121">
        <v>2.0936999300000001</v>
      </c>
      <c r="F121">
        <v>886.75701904000005</v>
      </c>
      <c r="G121">
        <v>1.5666999800000001</v>
      </c>
      <c r="H121">
        <v>9.9000003020963209E+37</v>
      </c>
      <c r="J121" s="2">
        <f>TREND(Calibration!$A$2:$A$4,Calibration!$B$2:$B$4,C121)</f>
        <v>418.07096903157378</v>
      </c>
      <c r="K121" s="2">
        <f>TREND(Calibration!$A$2:$A$4,Calibration!$C$2:$C$4,E121)</f>
        <v>824.79000123399908</v>
      </c>
      <c r="L121" s="2">
        <f>TREND(Calibration!$A$2:$A$4,Calibration!$D$2:$D$4,G121)</f>
        <v>604.82763455241547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14.17199993</v>
      </c>
      <c r="C2">
        <v>0.61559998999999999</v>
      </c>
      <c r="D2">
        <v>1014.31402588</v>
      </c>
      <c r="E2">
        <v>2.0348999499999998</v>
      </c>
      <c r="F2">
        <v>976.48297118999994</v>
      </c>
      <c r="G2">
        <v>1.56289995</v>
      </c>
      <c r="H2">
        <v>9.9000003020963209E+37</v>
      </c>
      <c r="J2" s="2">
        <f>TREND(Calibration!$A$2:$A$4,Calibration!$B$2:$B$4,C2)</f>
        <v>424.7939055204896</v>
      </c>
      <c r="K2" s="2">
        <f>TREND(Calibration!$A$2:$A$4,Calibration!$C$2:$C$4,E2)</f>
        <v>801.15249599733306</v>
      </c>
      <c r="L2" s="2">
        <f>TREND(Calibration!$A$2:$A$4,Calibration!$D$2:$D$4,G2)</f>
        <v>603.26582263643411</v>
      </c>
      <c r="N2" s="2">
        <f>AVERAGE(J2:J265)</f>
        <v>423.12614599131558</v>
      </c>
    </row>
    <row r="3" spans="1:14" x14ac:dyDescent="0.25">
      <c r="A3">
        <v>5078</v>
      </c>
      <c r="B3">
        <v>14.333999629999999</v>
      </c>
      <c r="C3">
        <v>0.61019999000000003</v>
      </c>
      <c r="D3">
        <v>9.9000003020963209E+37</v>
      </c>
      <c r="E3">
        <v>1.8647999799999999</v>
      </c>
      <c r="F3">
        <v>866.84600829999999</v>
      </c>
      <c r="G3">
        <v>1.5656000400000001</v>
      </c>
      <c r="H3">
        <v>9.9000003020963209E+37</v>
      </c>
      <c r="J3" s="2">
        <f>TREND(Calibration!$A$2:$A$4,Calibration!$B$2:$B$4,C3)</f>
        <v>421.43243727603175</v>
      </c>
      <c r="K3" s="2">
        <f>TREND(Calibration!$A$2:$A$4,Calibration!$C$2:$C$4,E3)</f>
        <v>732.77255893559095</v>
      </c>
      <c r="L3" s="2">
        <f>TREND(Calibration!$A$2:$A$4,Calibration!$D$2:$D$4,G3)</f>
        <v>604.37555933225553</v>
      </c>
    </row>
    <row r="4" spans="1:14" x14ac:dyDescent="0.25">
      <c r="A4">
        <v>10079</v>
      </c>
      <c r="B4">
        <v>14.5</v>
      </c>
      <c r="C4">
        <v>0.62099998999999995</v>
      </c>
      <c r="D4">
        <v>789.10900878999996</v>
      </c>
      <c r="E4">
        <v>2.00900006</v>
      </c>
      <c r="F4">
        <v>960.77301024999997</v>
      </c>
      <c r="G4">
        <v>1.5596000000000001</v>
      </c>
      <c r="H4">
        <v>9.9000003020963209E+37</v>
      </c>
      <c r="J4" s="2">
        <f>TREND(Calibration!$A$2:$A$4,Calibration!$B$2:$B$4,C4)</f>
        <v>428.15537376494746</v>
      </c>
      <c r="K4" s="2">
        <f>TREND(Calibration!$A$2:$A$4,Calibration!$C$2:$C$4,E4)</f>
        <v>790.74077841674784</v>
      </c>
      <c r="L4" s="2">
        <f>TREND(Calibration!$A$2:$A$4,Calibration!$D$2:$D$4,G4)</f>
        <v>601.9095435459684</v>
      </c>
    </row>
    <row r="5" spans="1:14" x14ac:dyDescent="0.25">
      <c r="A5">
        <v>15079</v>
      </c>
      <c r="B5">
        <v>14.56499958</v>
      </c>
      <c r="C5">
        <v>0.62699996999999996</v>
      </c>
      <c r="D5">
        <v>1344.5469970700001</v>
      </c>
      <c r="E5">
        <v>1.13890004</v>
      </c>
      <c r="F5">
        <v>403.60501098999998</v>
      </c>
      <c r="G5">
        <v>1.5687999699999999</v>
      </c>
      <c r="H5">
        <v>9.9000003020963209E+37</v>
      </c>
      <c r="J5" s="2">
        <f>TREND(Calibration!$A$2:$A$4,Calibration!$B$2:$B$4,C5)</f>
        <v>431.89032603112935</v>
      </c>
      <c r="K5" s="2">
        <f>TREND(Calibration!$A$2:$A$4,Calibration!$C$2:$C$4,E5)</f>
        <v>440.96185367607569</v>
      </c>
      <c r="L5" s="2">
        <f>TREND(Calibration!$A$2:$A$4,Calibration!$D$2:$D$4,G5)</f>
        <v>605.69073021361851</v>
      </c>
    </row>
    <row r="6" spans="1:14" x14ac:dyDescent="0.25">
      <c r="A6">
        <v>20079</v>
      </c>
      <c r="B6">
        <v>14.53100014</v>
      </c>
      <c r="C6">
        <v>0.61240000000000006</v>
      </c>
      <c r="D6">
        <v>1185.2469482399999</v>
      </c>
      <c r="E6">
        <v>1.4716000600000001</v>
      </c>
      <c r="F6">
        <v>862.625</v>
      </c>
      <c r="G6">
        <v>1.56229997</v>
      </c>
      <c r="H6">
        <v>9.9000003020963209E+37</v>
      </c>
      <c r="J6" s="2">
        <f>TREND(Calibration!$A$2:$A$4,Calibration!$B$2:$B$4,C6)</f>
        <v>422.80193056352988</v>
      </c>
      <c r="K6" s="2">
        <f>TREND(Calibration!$A$2:$A$4,Calibration!$C$2:$C$4,E6)</f>
        <v>574.70677102109551</v>
      </c>
      <c r="L6" s="2">
        <f>TREND(Calibration!$A$2:$A$4,Calibration!$D$2:$D$4,G6)</f>
        <v>603.01923092180277</v>
      </c>
    </row>
    <row r="7" spans="1:14" x14ac:dyDescent="0.25">
      <c r="A7">
        <v>25080</v>
      </c>
      <c r="B7">
        <v>14.355999949999999</v>
      </c>
      <c r="C7">
        <v>0.60699999000000004</v>
      </c>
      <c r="D7">
        <v>947.40899658000001</v>
      </c>
      <c r="E7">
        <v>1.7010999899999999</v>
      </c>
      <c r="F7">
        <v>997.85797118999994</v>
      </c>
      <c r="G7">
        <v>1.56939995</v>
      </c>
      <c r="H7">
        <v>9.9000003020963209E+37</v>
      </c>
      <c r="J7" s="2">
        <f>TREND(Calibration!$A$2:$A$4,Calibration!$B$2:$B$4,C7)</f>
        <v>419.44045609413075</v>
      </c>
      <c r="K7" s="2">
        <f>TREND(Calibration!$A$2:$A$4,Calibration!$C$2:$C$4,E7)</f>
        <v>666.96540439460068</v>
      </c>
      <c r="L7" s="2">
        <f>TREND(Calibration!$A$2:$A$4,Calibration!$D$2:$D$4,G7)</f>
        <v>605.93732192824984</v>
      </c>
    </row>
    <row r="8" spans="1:14" x14ac:dyDescent="0.25">
      <c r="A8">
        <v>30082</v>
      </c>
      <c r="B8">
        <v>14.16899967</v>
      </c>
      <c r="C8">
        <v>0.61780000000000002</v>
      </c>
      <c r="D8">
        <v>9.9000003020963209E+37</v>
      </c>
      <c r="E8">
        <v>1.74059999</v>
      </c>
      <c r="F8">
        <v>754.90698241999996</v>
      </c>
      <c r="G8">
        <v>1.56939995</v>
      </c>
      <c r="H8">
        <v>9.9000003020963209E+37</v>
      </c>
      <c r="J8" s="2">
        <f>TREND(Calibration!$A$2:$A$4,Calibration!$B$2:$B$4,C8)</f>
        <v>426.16339880798773</v>
      </c>
      <c r="K8" s="2">
        <f>TREND(Calibration!$A$2:$A$4,Calibration!$C$2:$C$4,E8)</f>
        <v>682.84434613655878</v>
      </c>
      <c r="L8" s="2">
        <f>TREND(Calibration!$A$2:$A$4,Calibration!$D$2:$D$4,G8)</f>
        <v>605.93732192824984</v>
      </c>
    </row>
    <row r="9" spans="1:14" x14ac:dyDescent="0.25">
      <c r="A9">
        <v>35081</v>
      </c>
      <c r="B9">
        <v>14.05200005</v>
      </c>
      <c r="C9">
        <v>0.60809999999999997</v>
      </c>
      <c r="D9">
        <v>1138.5169677700001</v>
      </c>
      <c r="E9">
        <v>1.59309995</v>
      </c>
      <c r="F9">
        <v>844.12701416000004</v>
      </c>
      <c r="G9">
        <v>1.56449997</v>
      </c>
      <c r="H9">
        <v>9.9000003020963209E+37</v>
      </c>
      <c r="J9" s="2">
        <f>TREND(Calibration!$A$2:$A$4,Calibration!$B$2:$B$4,C9)</f>
        <v>420.12520585035037</v>
      </c>
      <c r="K9" s="2">
        <f>TREND(Calibration!$A$2:$A$4,Calibration!$C$2:$C$4,E9)</f>
        <v>623.54954760247051</v>
      </c>
      <c r="L9" s="2">
        <f>TREND(Calibration!$A$2:$A$4,Calibration!$D$2:$D$4,G9)</f>
        <v>603.9234306821096</v>
      </c>
    </row>
    <row r="10" spans="1:14" x14ac:dyDescent="0.25">
      <c r="A10">
        <v>40082</v>
      </c>
      <c r="B10">
        <v>14.036000250000001</v>
      </c>
      <c r="C10">
        <v>0.61400001999999998</v>
      </c>
      <c r="D10">
        <v>760.31201171999999</v>
      </c>
      <c r="E10">
        <v>1.7361999800000001</v>
      </c>
      <c r="F10">
        <v>1358.7580566399999</v>
      </c>
      <c r="G10">
        <v>1.56939995</v>
      </c>
      <c r="H10">
        <v>9.9000003020963209E+37</v>
      </c>
      <c r="J10" s="2">
        <f>TREND(Calibration!$A$2:$A$4,Calibration!$B$2:$B$4,C10)</f>
        <v>423.7979336043627</v>
      </c>
      <c r="K10" s="2">
        <f>TREND(Calibration!$A$2:$A$4,Calibration!$C$2:$C$4,E10)</f>
        <v>681.07554860607695</v>
      </c>
      <c r="L10" s="2">
        <f>TREND(Calibration!$A$2:$A$4,Calibration!$D$2:$D$4,G10)</f>
        <v>605.93732192824984</v>
      </c>
    </row>
    <row r="11" spans="1:14" x14ac:dyDescent="0.25">
      <c r="A11">
        <v>45084</v>
      </c>
      <c r="B11">
        <v>14.00199986</v>
      </c>
      <c r="C11">
        <v>0.60650002999999997</v>
      </c>
      <c r="D11">
        <v>9.9000003020963209E+37</v>
      </c>
      <c r="E11">
        <v>1.9543999400000001</v>
      </c>
      <c r="F11">
        <v>762.24298095999995</v>
      </c>
      <c r="G11">
        <v>1.5666999800000001</v>
      </c>
      <c r="H11">
        <v>9.9000003020963209E+37</v>
      </c>
      <c r="J11" s="2">
        <f>TREND(Calibration!$A$2:$A$4,Calibration!$B$2:$B$4,C11)</f>
        <v>419.12923393422346</v>
      </c>
      <c r="K11" s="2">
        <f>TREND(Calibration!$A$2:$A$4,Calibration!$C$2:$C$4,E11)</f>
        <v>768.79161070576254</v>
      </c>
      <c r="L11" s="2">
        <f>TREND(Calibration!$A$2:$A$4,Calibration!$D$2:$D$4,G11)</f>
        <v>604.82763455241547</v>
      </c>
    </row>
    <row r="12" spans="1:14" x14ac:dyDescent="0.25">
      <c r="A12">
        <v>50092</v>
      </c>
      <c r="B12">
        <v>14.125</v>
      </c>
      <c r="C12">
        <v>0.60650002999999997</v>
      </c>
      <c r="D12">
        <v>1072.4119873</v>
      </c>
      <c r="E12">
        <v>2.0171001</v>
      </c>
      <c r="F12">
        <v>825.47698975000003</v>
      </c>
      <c r="G12">
        <v>1.56830001</v>
      </c>
      <c r="H12">
        <v>9.9000003020963209E+37</v>
      </c>
      <c r="J12" s="2">
        <f>TREND(Calibration!$A$2:$A$4,Calibration!$B$2:$B$4,C12)</f>
        <v>419.12923393422346</v>
      </c>
      <c r="K12" s="2">
        <f>TREND(Calibration!$A$2:$A$4,Calibration!$C$2:$C$4,E12)</f>
        <v>793.99698255010298</v>
      </c>
      <c r="L12" s="2">
        <f>TREND(Calibration!$A$2:$A$4,Calibration!$D$2:$D$4,G12)</f>
        <v>605.4852467080899</v>
      </c>
    </row>
    <row r="13" spans="1:14" x14ac:dyDescent="0.25">
      <c r="A13">
        <v>55083</v>
      </c>
      <c r="B13">
        <v>14.37800026</v>
      </c>
      <c r="C13">
        <v>0.62050002999999998</v>
      </c>
      <c r="D13">
        <v>563.63800048999997</v>
      </c>
      <c r="E13">
        <v>1.9127999499999999</v>
      </c>
      <c r="F13">
        <v>9.9000003020963209E+37</v>
      </c>
      <c r="G13">
        <v>1.5704</v>
      </c>
      <c r="H13">
        <v>9.9000003020963209E+37</v>
      </c>
      <c r="J13" s="2">
        <f>TREND(Calibration!$A$2:$A$4,Calibration!$B$2:$B$4,C13)</f>
        <v>427.84415160504022</v>
      </c>
      <c r="K13" s="2">
        <f>TREND(Calibration!$A$2:$A$4,Calibration!$C$2:$C$4,E13)</f>
        <v>752.06847608105261</v>
      </c>
      <c r="L13" s="2">
        <f>TREND(Calibration!$A$2:$A$4,Calibration!$D$2:$D$4,G13)</f>
        <v>606.34834236929305</v>
      </c>
    </row>
    <row r="14" spans="1:14" x14ac:dyDescent="0.25">
      <c r="A14">
        <v>60083</v>
      </c>
      <c r="B14">
        <v>14.489000320000001</v>
      </c>
      <c r="C14">
        <v>0.61189996999999996</v>
      </c>
      <c r="D14">
        <v>9.9000003020963209E+37</v>
      </c>
      <c r="E14">
        <v>1.9683999999999999</v>
      </c>
      <c r="F14">
        <v>922.13897704999999</v>
      </c>
      <c r="G14">
        <v>1.56719995</v>
      </c>
      <c r="H14">
        <v>9.9000003020963209E+37</v>
      </c>
      <c r="J14" s="2">
        <f>TREND(Calibration!$A$2:$A$4,Calibration!$B$2:$B$4,C14)</f>
        <v>422.49066482903419</v>
      </c>
      <c r="K14" s="2">
        <f>TREND(Calibration!$A$2:$A$4,Calibration!$C$2:$C$4,E14)</f>
        <v>774.41961417725406</v>
      </c>
      <c r="L14" s="2">
        <f>TREND(Calibration!$A$2:$A$4,Calibration!$D$2:$D$4,G14)</f>
        <v>605.03312216794302</v>
      </c>
    </row>
    <row r="15" spans="1:14" x14ac:dyDescent="0.25">
      <c r="A15">
        <v>65094</v>
      </c>
      <c r="B15">
        <v>14.489999770000001</v>
      </c>
      <c r="C15">
        <v>0.61240000000000006</v>
      </c>
      <c r="D15">
        <v>1241.7159423799999</v>
      </c>
      <c r="E15">
        <v>2.0618998999999998</v>
      </c>
      <c r="F15">
        <v>812.24401854999996</v>
      </c>
      <c r="G15">
        <v>1.5656000400000001</v>
      </c>
      <c r="H15">
        <v>9.9000003020963209E+37</v>
      </c>
      <c r="J15" s="2">
        <f>TREND(Calibration!$A$2:$A$4,Calibration!$B$2:$B$4,C15)</f>
        <v>422.80193056352988</v>
      </c>
      <c r="K15" s="2">
        <f>TREND(Calibration!$A$2:$A$4,Calibration!$C$2:$C$4,E15)</f>
        <v>812.00643607545408</v>
      </c>
      <c r="L15" s="2">
        <f>TREND(Calibration!$A$2:$A$4,Calibration!$D$2:$D$4,G15)</f>
        <v>604.37555933225553</v>
      </c>
    </row>
    <row r="16" spans="1:14" x14ac:dyDescent="0.25">
      <c r="A16">
        <v>70085</v>
      </c>
      <c r="B16">
        <v>14.38799953</v>
      </c>
      <c r="C16">
        <v>0.61940002000000005</v>
      </c>
      <c r="D16">
        <v>556.21502685999997</v>
      </c>
      <c r="E16">
        <v>1.94790006</v>
      </c>
      <c r="F16">
        <v>9.9000003020963209E+37</v>
      </c>
      <c r="G16">
        <v>1.5634000299999999</v>
      </c>
      <c r="H16">
        <v>9.9000003020963209E+37</v>
      </c>
      <c r="J16" s="2">
        <f>TREND(Calibration!$A$2:$A$4,Calibration!$B$2:$B$4,C16)</f>
        <v>427.15940184882061</v>
      </c>
      <c r="K16" s="2">
        <f>TREND(Calibration!$A$2:$A$4,Calibration!$C$2:$C$4,E16)</f>
        <v>766.17866853235194</v>
      </c>
      <c r="L16" s="2">
        <f>TREND(Calibration!$A$2:$A$4,Calibration!$D$2:$D$4,G16)</f>
        <v>603.47135546194966</v>
      </c>
    </row>
    <row r="17" spans="1:12" x14ac:dyDescent="0.25">
      <c r="A17">
        <v>75085</v>
      </c>
      <c r="B17">
        <v>14.21899986</v>
      </c>
      <c r="C17">
        <v>0.60699999000000004</v>
      </c>
      <c r="D17">
        <v>1134.1340332</v>
      </c>
      <c r="E17">
        <v>1.9991999899999999</v>
      </c>
      <c r="F17">
        <v>9.9000003020963209E+37</v>
      </c>
      <c r="G17">
        <v>1.56500006</v>
      </c>
      <c r="H17">
        <v>9.9000003020963209E+37</v>
      </c>
      <c r="J17" s="2">
        <f>TREND(Calibration!$A$2:$A$4,Calibration!$B$2:$B$4,C17)</f>
        <v>419.44045609413075</v>
      </c>
      <c r="K17" s="2">
        <f>TREND(Calibration!$A$2:$A$4,Calibration!$C$2:$C$4,E17)</f>
        <v>786.80116473074497</v>
      </c>
      <c r="L17" s="2">
        <f>TREND(Calibration!$A$2:$A$4,Calibration!$D$2:$D$4,G17)</f>
        <v>604.1289676176242</v>
      </c>
    </row>
    <row r="18" spans="1:12" x14ac:dyDescent="0.25">
      <c r="A18">
        <v>80086</v>
      </c>
      <c r="B18">
        <v>14.02600002</v>
      </c>
      <c r="C18">
        <v>0.60809999999999997</v>
      </c>
      <c r="D18">
        <v>1092.51794434</v>
      </c>
      <c r="E18">
        <v>1.55050004</v>
      </c>
      <c r="F18">
        <v>1236.5760498</v>
      </c>
      <c r="G18">
        <v>1.56500006</v>
      </c>
      <c r="H18">
        <v>9.9000003020963209E+37</v>
      </c>
      <c r="J18" s="2">
        <f>TREND(Calibration!$A$2:$A$4,Calibration!$B$2:$B$4,C18)</f>
        <v>420.12520585035037</v>
      </c>
      <c r="K18" s="2">
        <f>TREND(Calibration!$A$2:$A$4,Calibration!$C$2:$C$4,E18)</f>
        <v>606.42444661252989</v>
      </c>
      <c r="L18" s="2">
        <f>TREND(Calibration!$A$2:$A$4,Calibration!$D$2:$D$4,G18)</f>
        <v>604.1289676176242</v>
      </c>
    </row>
    <row r="19" spans="1:12" x14ac:dyDescent="0.25">
      <c r="A19">
        <v>85085</v>
      </c>
      <c r="B19">
        <v>13.902999879999999</v>
      </c>
      <c r="C19">
        <v>0.61129999000000002</v>
      </c>
      <c r="D19">
        <v>1031.2540283200001</v>
      </c>
      <c r="E19">
        <v>1.7006000299999999</v>
      </c>
      <c r="F19">
        <v>1328.3580322299999</v>
      </c>
      <c r="G19">
        <v>1.5661</v>
      </c>
      <c r="H19">
        <v>9.9000003020963209E+37</v>
      </c>
      <c r="J19" s="2">
        <f>TREND(Calibration!$A$2:$A$4,Calibration!$B$2:$B$4,C19)</f>
        <v>422.11718080731021</v>
      </c>
      <c r="K19" s="2">
        <f>TREND(Calibration!$A$2:$A$4,Calibration!$C$2:$C$4,E19)</f>
        <v>666.76442121198522</v>
      </c>
      <c r="L19" s="2">
        <f>TREND(Calibration!$A$2:$A$4,Calibration!$D$2:$D$4,G19)</f>
        <v>604.58104283778414</v>
      </c>
    </row>
    <row r="20" spans="1:12" x14ac:dyDescent="0.25">
      <c r="A20">
        <v>90086</v>
      </c>
      <c r="B20">
        <v>14.010000229999999</v>
      </c>
      <c r="C20">
        <v>0.6038</v>
      </c>
      <c r="D20">
        <v>1035.9530029299999</v>
      </c>
      <c r="E20">
        <v>2.0046000500000001</v>
      </c>
      <c r="F20">
        <v>9.9000003020963209E+37</v>
      </c>
      <c r="G20">
        <v>1.5666999800000001</v>
      </c>
      <c r="H20">
        <v>9.9000003020963209E+37</v>
      </c>
      <c r="J20" s="2">
        <f>TREND(Calibration!$A$2:$A$4,Calibration!$B$2:$B$4,C20)</f>
        <v>417.44848113717097</v>
      </c>
      <c r="K20" s="2">
        <f>TREND(Calibration!$A$2:$A$4,Calibration!$C$2:$C$4,E20)</f>
        <v>788.97198088626601</v>
      </c>
      <c r="L20" s="2">
        <f>TREND(Calibration!$A$2:$A$4,Calibration!$D$2:$D$4,G20)</f>
        <v>604.82763455241547</v>
      </c>
    </row>
    <row r="21" spans="1:12" x14ac:dyDescent="0.25">
      <c r="A21">
        <v>95086</v>
      </c>
      <c r="B21">
        <v>14.17199993</v>
      </c>
      <c r="C21">
        <v>0.61080003000000005</v>
      </c>
      <c r="D21">
        <v>962.45202637</v>
      </c>
      <c r="E21">
        <v>1.96249998</v>
      </c>
      <c r="F21">
        <v>9.9000003020963209E+37</v>
      </c>
      <c r="G21">
        <v>1.5613000399999999</v>
      </c>
      <c r="H21">
        <v>9.9000003020963209E+37</v>
      </c>
      <c r="J21" s="2">
        <f>TREND(Calibration!$A$2:$A$4,Calibration!$B$2:$B$4,C21)</f>
        <v>421.80595864740297</v>
      </c>
      <c r="K21" s="2">
        <f>TREND(Calibration!$A$2:$A$4,Calibration!$C$2:$C$4,E21)</f>
        <v>772.04781483911768</v>
      </c>
      <c r="L21" s="2">
        <f>TREND(Calibration!$A$2:$A$4,Calibration!$D$2:$D$4,G21)</f>
        <v>602.60825980074651</v>
      </c>
    </row>
    <row r="22" spans="1:12" x14ac:dyDescent="0.25">
      <c r="A22">
        <v>100085</v>
      </c>
      <c r="B22">
        <v>14.350000380000001</v>
      </c>
      <c r="C22">
        <v>0.61400001999999998</v>
      </c>
      <c r="D22">
        <v>1099.6550293</v>
      </c>
      <c r="E22">
        <v>1.66760004</v>
      </c>
      <c r="F22">
        <v>9.9000003020963209E+37</v>
      </c>
      <c r="G22">
        <v>1.5779999499999999</v>
      </c>
      <c r="H22">
        <v>9.9000003020963209E+37</v>
      </c>
      <c r="J22" s="2">
        <f>TREND(Calibration!$A$2:$A$4,Calibration!$B$2:$B$4,C22)</f>
        <v>423.7979336043627</v>
      </c>
      <c r="K22" s="2">
        <f>TREND(Calibration!$A$2:$A$4,Calibration!$C$2:$C$4,E22)</f>
        <v>653.49847390324601</v>
      </c>
      <c r="L22" s="2">
        <f>TREND(Calibration!$A$2:$A$4,Calibration!$D$2:$D$4,G22)</f>
        <v>609.47192099126767</v>
      </c>
    </row>
    <row r="23" spans="1:12" x14ac:dyDescent="0.25">
      <c r="A23">
        <v>105096</v>
      </c>
      <c r="B23">
        <v>14.458000180000001</v>
      </c>
      <c r="C23">
        <v>0.61619997000000004</v>
      </c>
      <c r="D23">
        <v>9.9000003020963209E+37</v>
      </c>
      <c r="E23">
        <v>1.52509999</v>
      </c>
      <c r="F23">
        <v>899.09600829999999</v>
      </c>
      <c r="G23">
        <v>1.5677000299999999</v>
      </c>
      <c r="H23">
        <v>9.9000003020963209E+37</v>
      </c>
      <c r="J23" s="2">
        <f>TREND(Calibration!$A$2:$A$4,Calibration!$B$2:$B$4,C23)</f>
        <v>425.16738954221364</v>
      </c>
      <c r="K23" s="2">
        <f>TREND(Calibration!$A$2:$A$4,Calibration!$C$2:$C$4,E23)</f>
        <v>596.21366397473685</v>
      </c>
      <c r="L23" s="2">
        <f>TREND(Calibration!$A$2:$A$4,Calibration!$D$2:$D$4,G23)</f>
        <v>605.23865499345857</v>
      </c>
    </row>
    <row r="24" spans="1:12" x14ac:dyDescent="0.25">
      <c r="A24">
        <v>110088</v>
      </c>
      <c r="B24">
        <v>14.55799961</v>
      </c>
      <c r="C24">
        <v>0.61189996999999996</v>
      </c>
      <c r="D24">
        <v>732.89501953000001</v>
      </c>
      <c r="E24">
        <v>1.5467</v>
      </c>
      <c r="F24">
        <v>1058.5620117200001</v>
      </c>
      <c r="G24">
        <v>1.56289995</v>
      </c>
      <c r="H24">
        <v>1256.9310302700001</v>
      </c>
      <c r="J24" s="2">
        <f>TREND(Calibration!$A$2:$A$4,Calibration!$B$2:$B$4,C24)</f>
        <v>422.49066482903419</v>
      </c>
      <c r="K24" s="2">
        <f>TREND(Calibration!$A$2:$A$4,Calibration!$C$2:$C$4,E24)</f>
        <v>604.89683613715999</v>
      </c>
      <c r="L24" s="2">
        <f>TREND(Calibration!$A$2:$A$4,Calibration!$D$2:$D$4,G24)</f>
        <v>603.26582263643411</v>
      </c>
    </row>
    <row r="25" spans="1:12" x14ac:dyDescent="0.25">
      <c r="A25">
        <v>115087</v>
      </c>
      <c r="B25">
        <v>14.402000429999999</v>
      </c>
      <c r="C25">
        <v>0.61830001999999995</v>
      </c>
      <c r="D25">
        <v>1259.0410156200001</v>
      </c>
      <c r="E25">
        <v>1.3787000199999999</v>
      </c>
      <c r="F25">
        <v>649.70800781000003</v>
      </c>
      <c r="G25">
        <v>1.5666999800000001</v>
      </c>
      <c r="H25">
        <v>9.9000003020963209E+37</v>
      </c>
      <c r="J25" s="2">
        <f>TREND(Calibration!$A$2:$A$4,Calibration!$B$2:$B$4,C25)</f>
        <v>426.47465831754209</v>
      </c>
      <c r="K25" s="2">
        <f>TREND(Calibration!$A$2:$A$4,Calibration!$C$2:$C$4,E25)</f>
        <v>537.3610919581696</v>
      </c>
      <c r="L25" s="2">
        <f>TREND(Calibration!$A$2:$A$4,Calibration!$D$2:$D$4,G25)</f>
        <v>604.82763455241547</v>
      </c>
    </row>
    <row r="26" spans="1:12" x14ac:dyDescent="0.25">
      <c r="A26">
        <v>120087</v>
      </c>
      <c r="B26">
        <v>14.225999829999999</v>
      </c>
      <c r="C26">
        <v>0.61350000000000005</v>
      </c>
      <c r="D26">
        <v>922.96301270000004</v>
      </c>
      <c r="E26">
        <v>1.4737999399999999</v>
      </c>
      <c r="F26">
        <v>736.07202147999999</v>
      </c>
      <c r="G26">
        <v>1.5677000299999999</v>
      </c>
      <c r="H26">
        <v>9.9000003020963209E+37</v>
      </c>
      <c r="J26" s="2">
        <f>TREND(Calibration!$A$2:$A$4,Calibration!$B$2:$B$4,C26)</f>
        <v>423.48667409480834</v>
      </c>
      <c r="K26" s="2">
        <f>TREND(Calibration!$A$2:$A$4,Calibration!$C$2:$C$4,E26)</f>
        <v>575.59111953652075</v>
      </c>
      <c r="L26" s="2">
        <f>TREND(Calibration!$A$2:$A$4,Calibration!$D$2:$D$4,G26)</f>
        <v>605.23865499345857</v>
      </c>
    </row>
    <row r="27" spans="1:12" x14ac:dyDescent="0.25">
      <c r="A27">
        <v>125087</v>
      </c>
      <c r="B27">
        <v>14.053999900000001</v>
      </c>
      <c r="C27">
        <v>0.61189996999999996</v>
      </c>
      <c r="D27">
        <v>853.97100829999999</v>
      </c>
      <c r="E27">
        <v>1.7216000600000001</v>
      </c>
      <c r="F27">
        <v>749.15301513999998</v>
      </c>
      <c r="G27">
        <v>1.5687999699999999</v>
      </c>
      <c r="H27">
        <v>9.9000003020963209E+37</v>
      </c>
      <c r="J27" s="2">
        <f>TREND(Calibration!$A$2:$A$4,Calibration!$B$2:$B$4,C27)</f>
        <v>422.49066482903419</v>
      </c>
      <c r="K27" s="2">
        <f>TREND(Calibration!$A$2:$A$4,Calibration!$C$2:$C$4,E27)</f>
        <v>675.20640229931121</v>
      </c>
      <c r="L27" s="2">
        <f>TREND(Calibration!$A$2:$A$4,Calibration!$D$2:$D$4,G27)</f>
        <v>605.69073021361851</v>
      </c>
    </row>
    <row r="28" spans="1:12" x14ac:dyDescent="0.25">
      <c r="A28">
        <v>130087</v>
      </c>
      <c r="B28">
        <v>13.9090004</v>
      </c>
      <c r="C28">
        <v>0.61559998999999999</v>
      </c>
      <c r="D28">
        <v>1121.7979736299999</v>
      </c>
      <c r="E28">
        <v>1.9365999700000001</v>
      </c>
      <c r="F28">
        <v>858.79602050999995</v>
      </c>
      <c r="G28">
        <v>1.5709999800000001</v>
      </c>
      <c r="H28">
        <v>9.9000003020963209E+37</v>
      </c>
      <c r="J28" s="2">
        <f>TREND(Calibration!$A$2:$A$4,Calibration!$B$2:$B$4,C28)</f>
        <v>424.7939055204896</v>
      </c>
      <c r="K28" s="2">
        <f>TREND(Calibration!$A$2:$A$4,Calibration!$C$2:$C$4,E28)</f>
        <v>761.63604901870929</v>
      </c>
      <c r="L28" s="2">
        <f>TREND(Calibration!$A$2:$A$4,Calibration!$D$2:$D$4,G28)</f>
        <v>606.59493408392439</v>
      </c>
    </row>
    <row r="29" spans="1:12" x14ac:dyDescent="0.25">
      <c r="A29">
        <v>135087</v>
      </c>
      <c r="B29">
        <v>13.81700039</v>
      </c>
      <c r="C29">
        <v>0.61080003000000005</v>
      </c>
      <c r="D29">
        <v>1193.58105469</v>
      </c>
      <c r="E29">
        <v>1.8378000299999999</v>
      </c>
      <c r="F29">
        <v>862.79199218999997</v>
      </c>
      <c r="G29">
        <v>1.56449997</v>
      </c>
      <c r="H29">
        <v>9.9000003020963209E+37</v>
      </c>
      <c r="J29" s="2">
        <f>TREND(Calibration!$A$2:$A$4,Calibration!$B$2:$B$4,C29)</f>
        <v>421.80595864740297</v>
      </c>
      <c r="K29" s="2">
        <f>TREND(Calibration!$A$2:$A$4,Calibration!$C$2:$C$4,E29)</f>
        <v>721.91861885746994</v>
      </c>
      <c r="L29" s="2">
        <f>TREND(Calibration!$A$2:$A$4,Calibration!$D$2:$D$4,G29)</f>
        <v>603.9234306821096</v>
      </c>
    </row>
    <row r="30" spans="1:12" x14ac:dyDescent="0.25">
      <c r="A30">
        <v>140087</v>
      </c>
      <c r="B30">
        <v>13.92300034</v>
      </c>
      <c r="C30">
        <v>0.60750002000000003</v>
      </c>
      <c r="D30">
        <v>974.76202393000005</v>
      </c>
      <c r="E30">
        <v>2.11430001</v>
      </c>
      <c r="F30">
        <v>1142.0720214800001</v>
      </c>
      <c r="G30">
        <v>1.56939995</v>
      </c>
      <c r="H30">
        <v>9.9000003020963209E+37</v>
      </c>
      <c r="J30" s="2">
        <f>TREND(Calibration!$A$2:$A$4,Calibration!$B$2:$B$4,C30)</f>
        <v>419.75172182862639</v>
      </c>
      <c r="K30" s="2">
        <f>TREND(Calibration!$A$2:$A$4,Calibration!$C$2:$C$4,E30)</f>
        <v>833.07120301120597</v>
      </c>
      <c r="L30" s="2">
        <f>TREND(Calibration!$A$2:$A$4,Calibration!$D$2:$D$4,G30)</f>
        <v>605.93732192824984</v>
      </c>
    </row>
    <row r="31" spans="1:12" x14ac:dyDescent="0.25">
      <c r="A31">
        <v>145087</v>
      </c>
      <c r="B31">
        <v>14.18000031</v>
      </c>
      <c r="C31">
        <v>0.60650002999999997</v>
      </c>
      <c r="D31">
        <v>1033.69104004</v>
      </c>
      <c r="E31">
        <v>1.97819996</v>
      </c>
      <c r="F31">
        <v>1079.00598145</v>
      </c>
      <c r="G31">
        <v>1.5687999699999999</v>
      </c>
      <c r="H31">
        <v>9.9000003020963209E+37</v>
      </c>
      <c r="J31" s="2">
        <f>TREND(Calibration!$A$2:$A$4,Calibration!$B$2:$B$4,C31)</f>
        <v>419.12923393422346</v>
      </c>
      <c r="K31" s="2">
        <f>TREND(Calibration!$A$2:$A$4,Calibration!$C$2:$C$4,E31)</f>
        <v>778.3591836434191</v>
      </c>
      <c r="L31" s="2">
        <f>TREND(Calibration!$A$2:$A$4,Calibration!$D$2:$D$4,G31)</f>
        <v>605.69073021361851</v>
      </c>
    </row>
    <row r="32" spans="1:12" x14ac:dyDescent="0.25">
      <c r="A32">
        <v>150088</v>
      </c>
      <c r="B32">
        <v>14.413999560000001</v>
      </c>
      <c r="C32">
        <v>0.61890000000000001</v>
      </c>
      <c r="D32">
        <v>556.89501953000001</v>
      </c>
      <c r="E32">
        <v>1.96249998</v>
      </c>
      <c r="F32">
        <v>9.9000003020963209E+37</v>
      </c>
      <c r="G32">
        <v>1.57210004</v>
      </c>
      <c r="H32">
        <v>9.9000003020963209E+37</v>
      </c>
      <c r="J32" s="2">
        <f>TREND(Calibration!$A$2:$A$4,Calibration!$B$2:$B$4,C32)</f>
        <v>426.84814233926619</v>
      </c>
      <c r="K32" s="2">
        <f>TREND(Calibration!$A$2:$A$4,Calibration!$C$2:$C$4,E32)</f>
        <v>772.04781483911768</v>
      </c>
      <c r="L32" s="2">
        <f>TREND(Calibration!$A$2:$A$4,Calibration!$D$2:$D$4,G32)</f>
        <v>607.04705862407127</v>
      </c>
    </row>
    <row r="33" spans="1:12" x14ac:dyDescent="0.25">
      <c r="A33">
        <v>155088</v>
      </c>
      <c r="B33">
        <v>14.56000042</v>
      </c>
      <c r="C33">
        <v>0.62099998999999995</v>
      </c>
      <c r="D33">
        <v>1209.57299805</v>
      </c>
      <c r="E33">
        <v>1.9824999599999999</v>
      </c>
      <c r="F33">
        <v>9.9000003020963209E+37</v>
      </c>
      <c r="G33">
        <v>1.5666999800000001</v>
      </c>
      <c r="H33">
        <v>9.9000003020963209E+37</v>
      </c>
      <c r="J33" s="2">
        <f>TREND(Calibration!$A$2:$A$4,Calibration!$B$2:$B$4,C33)</f>
        <v>428.15537376494746</v>
      </c>
      <c r="K33" s="2">
        <f>TREND(Calibration!$A$2:$A$4,Calibration!$C$2:$C$4,E33)</f>
        <v>780.08777730140446</v>
      </c>
      <c r="L33" s="2">
        <f>TREND(Calibration!$A$2:$A$4,Calibration!$D$2:$D$4,G33)</f>
        <v>604.82763455241547</v>
      </c>
    </row>
    <row r="34" spans="1:12" x14ac:dyDescent="0.25">
      <c r="A34">
        <v>160088</v>
      </c>
      <c r="B34">
        <v>14.56099987</v>
      </c>
      <c r="C34">
        <v>0.61129999000000002</v>
      </c>
      <c r="D34">
        <v>1092.1590576200001</v>
      </c>
      <c r="E34">
        <v>1.9220000500000001</v>
      </c>
      <c r="F34">
        <v>9.9000003020963209E+37</v>
      </c>
      <c r="G34">
        <v>1.5687999699999999</v>
      </c>
      <c r="H34">
        <v>9.9000003020963209E+37</v>
      </c>
      <c r="J34" s="2">
        <f>TREND(Calibration!$A$2:$A$4,Calibration!$B$2:$B$4,C34)</f>
        <v>422.11718080731021</v>
      </c>
      <c r="K34" s="2">
        <f>TREND(Calibration!$A$2:$A$4,Calibration!$C$2:$C$4,E34)</f>
        <v>755.76690271194354</v>
      </c>
      <c r="L34" s="2">
        <f>TREND(Calibration!$A$2:$A$4,Calibration!$D$2:$D$4,G34)</f>
        <v>605.69073021361851</v>
      </c>
    </row>
    <row r="35" spans="1:12" x14ac:dyDescent="0.25">
      <c r="A35">
        <v>165092</v>
      </c>
      <c r="B35">
        <v>14.399000170000001</v>
      </c>
      <c r="C35">
        <v>0.59619999000000001</v>
      </c>
      <c r="D35">
        <v>787.85797118999994</v>
      </c>
      <c r="E35">
        <v>1.82749999</v>
      </c>
      <c r="F35">
        <v>9.9000003020963209E+37</v>
      </c>
      <c r="G35">
        <v>1.5704</v>
      </c>
      <c r="H35">
        <v>9.9000003020963209E+37</v>
      </c>
      <c r="J35" s="2">
        <f>TREND(Calibration!$A$2:$A$4,Calibration!$B$2:$B$4,C35)</f>
        <v>412.71751960521499</v>
      </c>
      <c r="K35" s="2">
        <f>TREND(Calibration!$A$2:$A$4,Calibration!$C$2:$C$4,E35)</f>
        <v>717.77801796886649</v>
      </c>
      <c r="L35" s="2">
        <f>TREND(Calibration!$A$2:$A$4,Calibration!$D$2:$D$4,G35)</f>
        <v>606.34834236929305</v>
      </c>
    </row>
    <row r="36" spans="1:12" x14ac:dyDescent="0.25">
      <c r="A36">
        <v>170089</v>
      </c>
      <c r="B36">
        <v>14.23200035</v>
      </c>
      <c r="C36">
        <v>0.60540002999999998</v>
      </c>
      <c r="D36">
        <v>655.52301024999997</v>
      </c>
      <c r="E36">
        <v>1.84909999</v>
      </c>
      <c r="F36">
        <v>9.9000003020963209E+37</v>
      </c>
      <c r="G36">
        <v>1.57149994</v>
      </c>
      <c r="H36">
        <v>9.9000003020963209E+37</v>
      </c>
      <c r="J36" s="2">
        <f>TREND(Calibration!$A$2:$A$4,Calibration!$B$2:$B$4,C36)</f>
        <v>418.44449040294501</v>
      </c>
      <c r="K36" s="2">
        <f>TREND(Calibration!$A$2:$A$4,Calibration!$C$2:$C$4,E36)</f>
        <v>726.4611861113043</v>
      </c>
      <c r="L36" s="2">
        <f>TREND(Calibration!$A$2:$A$4,Calibration!$D$2:$D$4,G36)</f>
        <v>606.80041758945299</v>
      </c>
    </row>
    <row r="37" spans="1:12" x14ac:dyDescent="0.25">
      <c r="A37">
        <v>175089</v>
      </c>
      <c r="B37">
        <v>14.088999749999999</v>
      </c>
      <c r="C37">
        <v>0.61559998999999999</v>
      </c>
      <c r="D37">
        <v>1026.7600097699999</v>
      </c>
      <c r="E37">
        <v>1.8857999999999999</v>
      </c>
      <c r="F37">
        <v>1291.3780517600001</v>
      </c>
      <c r="G37">
        <v>1.5730999699999999</v>
      </c>
      <c r="H37">
        <v>9.9000003020963209E+37</v>
      </c>
      <c r="J37" s="2">
        <f>TREND(Calibration!$A$2:$A$4,Calibration!$B$2:$B$4,C37)</f>
        <v>424.7939055204896</v>
      </c>
      <c r="K37" s="2">
        <f>TREND(Calibration!$A$2:$A$4,Calibration!$C$2:$C$4,E37)</f>
        <v>741.2145360029316</v>
      </c>
      <c r="L37" s="2">
        <f>TREND(Calibration!$A$2:$A$4,Calibration!$D$2:$D$4,G37)</f>
        <v>607.45802974512742</v>
      </c>
    </row>
    <row r="38" spans="1:12" x14ac:dyDescent="0.25">
      <c r="A38">
        <v>180089</v>
      </c>
      <c r="B38">
        <v>13.92500019</v>
      </c>
      <c r="C38">
        <v>0.61019999000000003</v>
      </c>
      <c r="D38">
        <v>1332.6230468700001</v>
      </c>
      <c r="E38">
        <v>1.82529998</v>
      </c>
      <c r="F38">
        <v>1089.2760009799999</v>
      </c>
      <c r="G38">
        <v>1.57369995</v>
      </c>
      <c r="H38">
        <v>9.9000003020963209E+37</v>
      </c>
      <c r="J38" s="2">
        <f>TREND(Calibration!$A$2:$A$4,Calibration!$B$2:$B$4,C38)</f>
        <v>421.43243727603175</v>
      </c>
      <c r="K38" s="2">
        <f>TREND(Calibration!$A$2:$A$4,Calibration!$C$2:$C$4,E38)</f>
        <v>716.89361719363296</v>
      </c>
      <c r="L38" s="2">
        <f>TREND(Calibration!$A$2:$A$4,Calibration!$D$2:$D$4,G38)</f>
        <v>607.70462145975876</v>
      </c>
    </row>
    <row r="39" spans="1:12" x14ac:dyDescent="0.25">
      <c r="A39">
        <v>185089</v>
      </c>
      <c r="B39">
        <v>13.88300037</v>
      </c>
      <c r="C39">
        <v>0.63080000999999997</v>
      </c>
      <c r="D39">
        <v>1093.9420166</v>
      </c>
      <c r="E39">
        <v>1.8248000099999999</v>
      </c>
      <c r="F39">
        <v>1312.5970459</v>
      </c>
      <c r="G39">
        <v>1.5742000300000001</v>
      </c>
      <c r="H39">
        <v>9.9000003020963209E+37</v>
      </c>
      <c r="J39" s="2">
        <f>TREND(Calibration!$A$2:$A$4,Calibration!$B$2:$B$4,C39)</f>
        <v>434.25582858440157</v>
      </c>
      <c r="K39" s="2">
        <f>TREND(Calibration!$A$2:$A$4,Calibration!$C$2:$C$4,E39)</f>
        <v>716.69262999103228</v>
      </c>
      <c r="L39" s="2">
        <f>TREND(Calibration!$A$2:$A$4,Calibration!$D$2:$D$4,G39)</f>
        <v>607.91015428527442</v>
      </c>
    </row>
    <row r="40" spans="1:12" x14ac:dyDescent="0.25">
      <c r="A40">
        <v>190089</v>
      </c>
      <c r="B40">
        <v>14.03299999</v>
      </c>
      <c r="C40">
        <v>0.63829999999999998</v>
      </c>
      <c r="D40">
        <v>1058.45800781</v>
      </c>
      <c r="E40">
        <v>1.9953999499999999</v>
      </c>
      <c r="F40">
        <v>1143.4470214800001</v>
      </c>
      <c r="G40">
        <v>1.58179998</v>
      </c>
      <c r="H40">
        <v>9.9000003020963209E+37</v>
      </c>
      <c r="J40" s="2">
        <f>TREND(Calibration!$A$2:$A$4,Calibration!$B$2:$B$4,C40)</f>
        <v>438.92452825454075</v>
      </c>
      <c r="K40" s="2">
        <f>TREND(Calibration!$A$2:$A$4,Calibration!$C$2:$C$4,E40)</f>
        <v>785.27355425537507</v>
      </c>
      <c r="L40" s="2">
        <f>TREND(Calibration!$A$2:$A$4,Calibration!$D$2:$D$4,G40)</f>
        <v>611.03373290724903</v>
      </c>
    </row>
    <row r="41" spans="1:12" x14ac:dyDescent="0.25">
      <c r="A41">
        <v>195089</v>
      </c>
      <c r="B41">
        <v>14.26599979</v>
      </c>
      <c r="C41">
        <v>0.63669997</v>
      </c>
      <c r="D41">
        <v>9.9000003020963209E+37</v>
      </c>
      <c r="E41">
        <v>1.88849998</v>
      </c>
      <c r="F41">
        <v>957.47497558999999</v>
      </c>
      <c r="G41">
        <v>1.58179998</v>
      </c>
      <c r="H41">
        <v>9.9000003020963209E+37</v>
      </c>
      <c r="J41" s="2">
        <f>TREND(Calibration!$A$2:$A$4,Calibration!$B$2:$B$4,C41)</f>
        <v>437.92851898876671</v>
      </c>
      <c r="K41" s="2">
        <f>TREND(Calibration!$A$2:$A$4,Calibration!$C$2:$C$4,E41)</f>
        <v>742.29992398076581</v>
      </c>
      <c r="L41" s="2">
        <f>TREND(Calibration!$A$2:$A$4,Calibration!$D$2:$D$4,G41)</f>
        <v>611.03373290724903</v>
      </c>
    </row>
    <row r="42" spans="1:12" x14ac:dyDescent="0.25">
      <c r="A42">
        <v>200089</v>
      </c>
      <c r="B42">
        <v>14.47999954</v>
      </c>
      <c r="C42">
        <v>0.63349997999999996</v>
      </c>
      <c r="D42">
        <v>1367.48498535</v>
      </c>
      <c r="E42">
        <v>1.8118000000000001</v>
      </c>
      <c r="F42">
        <v>739.11199951000003</v>
      </c>
      <c r="G42">
        <v>1.58070004</v>
      </c>
      <c r="H42">
        <v>9.9000003020963209E+37</v>
      </c>
      <c r="J42" s="2">
        <f>TREND(Calibration!$A$2:$A$4,Calibration!$B$2:$B$4,C42)</f>
        <v>435.93654403180693</v>
      </c>
      <c r="K42" s="2">
        <f>TREND(Calibration!$A$2:$A$4,Calibration!$C$2:$C$4,E42)</f>
        <v>711.46664514457984</v>
      </c>
      <c r="L42" s="2">
        <f>TREND(Calibration!$A$2:$A$4,Calibration!$D$2:$D$4,G42)</f>
        <v>610.58165768708909</v>
      </c>
    </row>
    <row r="43" spans="1:12" x14ac:dyDescent="0.25">
      <c r="A43">
        <v>205092</v>
      </c>
      <c r="B43">
        <v>14.586000439999999</v>
      </c>
      <c r="C43">
        <v>0.62699996999999996</v>
      </c>
      <c r="D43">
        <v>9.9000003020963209E+37</v>
      </c>
      <c r="E43">
        <v>2.0441000499999999</v>
      </c>
      <c r="F43">
        <v>452.74200438999998</v>
      </c>
      <c r="G43">
        <v>1.5791000100000001</v>
      </c>
      <c r="H43">
        <v>9.9000003020963209E+37</v>
      </c>
      <c r="J43" s="2">
        <f>TREND(Calibration!$A$2:$A$4,Calibration!$B$2:$B$4,C43)</f>
        <v>431.89032603112935</v>
      </c>
      <c r="K43" s="2">
        <f>TREND(Calibration!$A$2:$A$4,Calibration!$C$2:$C$4,E43)</f>
        <v>804.850922628224</v>
      </c>
      <c r="L43" s="2">
        <f>TREND(Calibration!$A$2:$A$4,Calibration!$D$2:$D$4,G43)</f>
        <v>609.92404553141466</v>
      </c>
    </row>
    <row r="44" spans="1:12" x14ac:dyDescent="0.25">
      <c r="A44">
        <v>210101</v>
      </c>
      <c r="B44">
        <v>14.625</v>
      </c>
      <c r="C44">
        <v>0.61729997000000003</v>
      </c>
      <c r="D44">
        <v>1006.92901611</v>
      </c>
      <c r="E44">
        <v>1.9651999499999999</v>
      </c>
      <c r="F44">
        <v>671.52899170000001</v>
      </c>
      <c r="G44">
        <v>1.5829000499999999</v>
      </c>
      <c r="H44">
        <v>9.9000003020963209E+37</v>
      </c>
      <c r="J44" s="2">
        <f>TREND(Calibration!$A$2:$A$4,Calibration!$B$2:$B$4,C44)</f>
        <v>425.8521330734921</v>
      </c>
      <c r="K44" s="2">
        <f>TREND(Calibration!$A$2:$A$4,Calibration!$C$2:$C$4,E44)</f>
        <v>773.13319879696667</v>
      </c>
      <c r="L44" s="2">
        <f>TREND(Calibration!$A$2:$A$4,Calibration!$D$2:$D$4,G44)</f>
        <v>611.48586155739486</v>
      </c>
    </row>
    <row r="45" spans="1:12" x14ac:dyDescent="0.25">
      <c r="A45">
        <v>215092</v>
      </c>
      <c r="B45">
        <v>14.50300026</v>
      </c>
      <c r="C45">
        <v>0.63349997999999996</v>
      </c>
      <c r="D45">
        <v>754.38702393000005</v>
      </c>
      <c r="E45">
        <v>1.8776999700000001</v>
      </c>
      <c r="F45">
        <v>895.33398437000005</v>
      </c>
      <c r="G45">
        <v>1.5834000100000001</v>
      </c>
      <c r="H45">
        <v>9.9000003020963209E+37</v>
      </c>
      <c r="J45" s="2">
        <f>TREND(Calibration!$A$2:$A$4,Calibration!$B$2:$B$4,C45)</f>
        <v>435.93654403180693</v>
      </c>
      <c r="K45" s="2">
        <f>TREND(Calibration!$A$2:$A$4,Calibration!$C$2:$C$4,E45)</f>
        <v>737.95833588956179</v>
      </c>
      <c r="L45" s="2">
        <f>TREND(Calibration!$A$2:$A$4,Calibration!$D$2:$D$4,G45)</f>
        <v>611.69134506292357</v>
      </c>
    </row>
    <row r="46" spans="1:12" x14ac:dyDescent="0.25">
      <c r="A46">
        <v>220092</v>
      </c>
      <c r="B46">
        <v>14.27900028</v>
      </c>
      <c r="C46">
        <v>0.62050002999999998</v>
      </c>
      <c r="D46">
        <v>9.9000003020963209E+37</v>
      </c>
      <c r="E46">
        <v>1.9312000300000001</v>
      </c>
      <c r="F46">
        <v>1072.7700195299999</v>
      </c>
      <c r="G46">
        <v>1.58070004</v>
      </c>
      <c r="H46">
        <v>9.9000003020963209E+37</v>
      </c>
      <c r="J46" s="2">
        <f>TREND(Calibration!$A$2:$A$4,Calibration!$B$2:$B$4,C46)</f>
        <v>427.84415160504022</v>
      </c>
      <c r="K46" s="2">
        <f>TREND(Calibration!$A$2:$A$4,Calibration!$C$2:$C$4,E46)</f>
        <v>759.46528110301142</v>
      </c>
      <c r="L46" s="2">
        <f>TREND(Calibration!$A$2:$A$4,Calibration!$D$2:$D$4,G46)</f>
        <v>610.58165768708909</v>
      </c>
    </row>
    <row r="47" spans="1:12" x14ac:dyDescent="0.25">
      <c r="A47">
        <v>225089</v>
      </c>
      <c r="B47">
        <v>14.0909996</v>
      </c>
      <c r="C47">
        <v>0.61400001999999998</v>
      </c>
      <c r="D47">
        <v>1366.8060302700001</v>
      </c>
      <c r="E47">
        <v>1.9257999699999999</v>
      </c>
      <c r="F47">
        <v>1303.6739502</v>
      </c>
      <c r="G47">
        <v>1.5779999499999999</v>
      </c>
      <c r="H47">
        <v>9.9000003020963209E+37</v>
      </c>
      <c r="J47" s="2">
        <f>TREND(Calibration!$A$2:$A$4,Calibration!$B$2:$B$4,C47)</f>
        <v>423.7979336043627</v>
      </c>
      <c r="K47" s="2">
        <f>TREND(Calibration!$A$2:$A$4,Calibration!$C$2:$C$4,E47)</f>
        <v>757.29446494749038</v>
      </c>
      <c r="L47" s="2">
        <f>TREND(Calibration!$A$2:$A$4,Calibration!$D$2:$D$4,G47)</f>
        <v>609.47192099126767</v>
      </c>
    </row>
    <row r="48" spans="1:12" x14ac:dyDescent="0.25">
      <c r="A48">
        <v>230089</v>
      </c>
      <c r="B48">
        <v>13.95100021</v>
      </c>
      <c r="C48">
        <v>0.61129999000000002</v>
      </c>
      <c r="D48">
        <v>910.83197021000001</v>
      </c>
      <c r="E48">
        <v>1.8382999900000001</v>
      </c>
      <c r="F48">
        <v>1271.3719482399999</v>
      </c>
      <c r="G48">
        <v>1.5785000300000001</v>
      </c>
      <c r="H48">
        <v>9.9000003020963209E+37</v>
      </c>
      <c r="J48" s="2">
        <f>TREND(Calibration!$A$2:$A$4,Calibration!$B$2:$B$4,C48)</f>
        <v>422.11718080731021</v>
      </c>
      <c r="K48" s="2">
        <f>TREND(Calibration!$A$2:$A$4,Calibration!$C$2:$C$4,E48)</f>
        <v>722.11960204008551</v>
      </c>
      <c r="L48" s="2">
        <f>TREND(Calibration!$A$2:$A$4,Calibration!$D$2:$D$4,G48)</f>
        <v>609.67745381678333</v>
      </c>
    </row>
    <row r="49" spans="1:12" x14ac:dyDescent="0.25">
      <c r="A49">
        <v>235089</v>
      </c>
      <c r="B49">
        <v>13.92099953</v>
      </c>
      <c r="C49">
        <v>0.61669998999999998</v>
      </c>
      <c r="D49">
        <v>701.42700194999998</v>
      </c>
      <c r="E49">
        <v>2.00519991</v>
      </c>
      <c r="F49">
        <v>9.9000003020963209E+37</v>
      </c>
      <c r="G49">
        <v>1.57959998</v>
      </c>
      <c r="H49">
        <v>9.9000003020963209E+37</v>
      </c>
      <c r="J49" s="2">
        <f>TREND(Calibration!$A$2:$A$4,Calibration!$B$2:$B$4,C49)</f>
        <v>425.47864905176806</v>
      </c>
      <c r="K49" s="2">
        <f>TREND(Calibration!$A$2:$A$4,Calibration!$C$2:$C$4,E49)</f>
        <v>789.21312372154011</v>
      </c>
      <c r="L49" s="2">
        <f>TREND(Calibration!$A$2:$A$4,Calibration!$D$2:$D$4,G49)</f>
        <v>610.12953314694221</v>
      </c>
    </row>
    <row r="50" spans="1:12" x14ac:dyDescent="0.25">
      <c r="A50">
        <v>240089</v>
      </c>
      <c r="B50">
        <v>13.998999599999999</v>
      </c>
      <c r="C50">
        <v>0.60699999000000004</v>
      </c>
      <c r="D50">
        <v>9.9000003020963209E+37</v>
      </c>
      <c r="E50">
        <v>1.9953999499999999</v>
      </c>
      <c r="F50">
        <v>9.9000003020963209E+37</v>
      </c>
      <c r="G50">
        <v>1.58179998</v>
      </c>
      <c r="H50">
        <v>9.9000003020963209E+37</v>
      </c>
      <c r="J50" s="2">
        <f>TREND(Calibration!$A$2:$A$4,Calibration!$B$2:$B$4,C50)</f>
        <v>419.44045609413075</v>
      </c>
      <c r="K50" s="2">
        <f>TREND(Calibration!$A$2:$A$4,Calibration!$C$2:$C$4,E50)</f>
        <v>785.27355425537507</v>
      </c>
      <c r="L50" s="2">
        <f>TREND(Calibration!$A$2:$A$4,Calibration!$D$2:$D$4,G50)</f>
        <v>611.03373290724903</v>
      </c>
    </row>
    <row r="51" spans="1:12" x14ac:dyDescent="0.25">
      <c r="A51">
        <v>245092</v>
      </c>
      <c r="B51">
        <v>14.213000299999999</v>
      </c>
      <c r="C51">
        <v>0.60750002000000003</v>
      </c>
      <c r="D51">
        <v>943.16400146000001</v>
      </c>
      <c r="E51">
        <v>1.88100004</v>
      </c>
      <c r="F51">
        <v>9.9000003020963209E+37</v>
      </c>
      <c r="G51">
        <v>1.57529998</v>
      </c>
      <c r="H51">
        <v>9.9000003020963209E+37</v>
      </c>
      <c r="J51" s="2">
        <f>TREND(Calibration!$A$2:$A$4,Calibration!$B$2:$B$4,C51)</f>
        <v>419.75172182862639</v>
      </c>
      <c r="K51" s="2">
        <f>TREND(Calibration!$A$2:$A$4,Calibration!$C$2:$C$4,E51)</f>
        <v>739.28495916233089</v>
      </c>
      <c r="L51" s="2">
        <f>TREND(Calibration!$A$2:$A$4,Calibration!$D$2:$D$4,G51)</f>
        <v>608.3622336154333</v>
      </c>
    </row>
    <row r="52" spans="1:12" x14ac:dyDescent="0.25">
      <c r="A52">
        <v>250089</v>
      </c>
      <c r="B52">
        <v>14.40699959</v>
      </c>
      <c r="C52">
        <v>0.60589999000000005</v>
      </c>
      <c r="D52">
        <v>783.93298340000001</v>
      </c>
      <c r="E52">
        <v>1.8009999999999999</v>
      </c>
      <c r="F52">
        <v>1262.3139648399999</v>
      </c>
      <c r="G52">
        <v>1.5730999699999999</v>
      </c>
      <c r="H52">
        <v>9.9000003020963209E+37</v>
      </c>
      <c r="J52" s="2">
        <f>TREND(Calibration!$A$2:$A$4,Calibration!$B$2:$B$4,C52)</f>
        <v>418.75571256285235</v>
      </c>
      <c r="K52" s="2">
        <f>TREND(Calibration!$A$2:$A$4,Calibration!$C$2:$C$4,E52)</f>
        <v>707.12506107336094</v>
      </c>
      <c r="L52" s="2">
        <f>TREND(Calibration!$A$2:$A$4,Calibration!$D$2:$D$4,G52)</f>
        <v>607.45802974512742</v>
      </c>
    </row>
    <row r="53" spans="1:12" x14ac:dyDescent="0.25">
      <c r="A53">
        <v>255089</v>
      </c>
      <c r="B53">
        <v>14.58699989</v>
      </c>
      <c r="C53">
        <v>0.60430002000000005</v>
      </c>
      <c r="D53">
        <v>801.36102295000001</v>
      </c>
      <c r="E53">
        <v>1.98629999</v>
      </c>
      <c r="F53">
        <v>1111.8530273399999</v>
      </c>
      <c r="G53">
        <v>1.5726000099999999</v>
      </c>
      <c r="H53">
        <v>9.9000003020963209E+37</v>
      </c>
      <c r="J53" s="2">
        <f>TREND(Calibration!$A$2:$A$4,Calibration!$B$2:$B$4,C53)</f>
        <v>417.75974064672545</v>
      </c>
      <c r="K53" s="2">
        <f>TREND(Calibration!$A$2:$A$4,Calibration!$C$2:$C$4,E53)</f>
        <v>781.61538375678913</v>
      </c>
      <c r="L53" s="2">
        <f>TREND(Calibration!$A$2:$A$4,Calibration!$D$2:$D$4,G53)</f>
        <v>607.25254623959881</v>
      </c>
    </row>
    <row r="54" spans="1:12" x14ac:dyDescent="0.25">
      <c r="A54">
        <v>260089</v>
      </c>
      <c r="B54">
        <v>14.5909996</v>
      </c>
      <c r="C54">
        <v>0.59890001999999998</v>
      </c>
      <c r="D54">
        <v>965.32299805000002</v>
      </c>
      <c r="E54">
        <v>2.1282999500000002</v>
      </c>
      <c r="F54">
        <v>885.65301513999998</v>
      </c>
      <c r="G54">
        <v>1.5709999800000001</v>
      </c>
      <c r="H54">
        <v>9.9000003020963209E+37</v>
      </c>
      <c r="J54" s="2">
        <f>TREND(Calibration!$A$2:$A$4,Calibration!$B$2:$B$4,C54)</f>
        <v>414.39827240226748</v>
      </c>
      <c r="K54" s="2">
        <f>TREND(Calibration!$A$2:$A$4,Calibration!$C$2:$C$4,E54)</f>
        <v>838.69915824287466</v>
      </c>
      <c r="L54" s="2">
        <f>TREND(Calibration!$A$2:$A$4,Calibration!$D$2:$D$4,G54)</f>
        <v>606.59493408392439</v>
      </c>
    </row>
    <row r="55" spans="1:12" x14ac:dyDescent="0.25">
      <c r="A55">
        <v>265089</v>
      </c>
      <c r="B55">
        <v>14.428000450000001</v>
      </c>
      <c r="C55">
        <v>0.61019999000000003</v>
      </c>
      <c r="D55">
        <v>1030.8000488299999</v>
      </c>
      <c r="E55">
        <v>1.8351000500000001</v>
      </c>
      <c r="F55">
        <v>856.13201904000005</v>
      </c>
      <c r="G55">
        <v>1.5726000099999999</v>
      </c>
      <c r="H55">
        <v>9.9000003020963209E+37</v>
      </c>
      <c r="J55" s="2">
        <f>TREND(Calibration!$A$2:$A$4,Calibration!$B$2:$B$4,C55)</f>
        <v>421.43243727603175</v>
      </c>
      <c r="K55" s="2">
        <f>TREND(Calibration!$A$2:$A$4,Calibration!$C$2:$C$4,E55)</f>
        <v>720.83323087963583</v>
      </c>
      <c r="L55" s="2">
        <f>TREND(Calibration!$A$2:$A$4,Calibration!$D$2:$D$4,G55)</f>
        <v>607.25254623959881</v>
      </c>
    </row>
    <row r="56" spans="1:12" x14ac:dyDescent="0.25">
      <c r="A56">
        <v>270089</v>
      </c>
      <c r="B56">
        <v>14.22999954</v>
      </c>
      <c r="C56">
        <v>0.60110003000000001</v>
      </c>
      <c r="D56">
        <v>1242.2199707</v>
      </c>
      <c r="E56">
        <v>1.8464000199999999</v>
      </c>
      <c r="F56">
        <v>1000.3920288100001</v>
      </c>
      <c r="G56">
        <v>1.5748000099999999</v>
      </c>
      <c r="H56">
        <v>9.9000003020963209E+37</v>
      </c>
      <c r="J56" s="2">
        <f>TREND(Calibration!$A$2:$A$4,Calibration!$B$2:$B$4,C56)</f>
        <v>415.76776568976561</v>
      </c>
      <c r="K56" s="2">
        <f>TREND(Calibration!$A$2:$A$4,Calibration!$C$2:$C$4,E56)</f>
        <v>725.37580215345531</v>
      </c>
      <c r="L56" s="2">
        <f>TREND(Calibration!$A$2:$A$4,Calibration!$D$2:$D$4,G56)</f>
        <v>608.15674599990564</v>
      </c>
    </row>
    <row r="57" spans="1:12" x14ac:dyDescent="0.25">
      <c r="A57">
        <v>275089</v>
      </c>
      <c r="B57">
        <v>14.01799965</v>
      </c>
      <c r="C57">
        <v>0.59939998000000005</v>
      </c>
      <c r="D57">
        <v>859.87097168000003</v>
      </c>
      <c r="E57">
        <v>1.9883999800000001</v>
      </c>
      <c r="F57">
        <v>1110.37402344</v>
      </c>
      <c r="G57">
        <v>1.5704</v>
      </c>
      <c r="H57">
        <v>9.9000003020963209E+37</v>
      </c>
      <c r="J57" s="2">
        <f>TREND(Calibration!$A$2:$A$4,Calibration!$B$2:$B$4,C57)</f>
        <v>414.70949456217483</v>
      </c>
      <c r="K57" s="2">
        <f>TREND(Calibration!$A$2:$A$4,Calibration!$C$2:$C$4,E57)</f>
        <v>782.45957663954084</v>
      </c>
      <c r="L57" s="2">
        <f>TREND(Calibration!$A$2:$A$4,Calibration!$D$2:$D$4,G57)</f>
        <v>606.34834236929305</v>
      </c>
    </row>
    <row r="58" spans="1:12" x14ac:dyDescent="0.25">
      <c r="A58">
        <v>280089</v>
      </c>
      <c r="B58">
        <v>13.86900043</v>
      </c>
      <c r="C58">
        <v>0.59570003000000005</v>
      </c>
      <c r="D58">
        <v>851.41497803000004</v>
      </c>
      <c r="E58">
        <v>1.86530006</v>
      </c>
      <c r="F58">
        <v>953.55700683999999</v>
      </c>
      <c r="G58">
        <v>1.5699000400000001</v>
      </c>
      <c r="H58">
        <v>9.9000003020963209E+37</v>
      </c>
      <c r="J58" s="2">
        <f>TREND(Calibration!$A$2:$A$4,Calibration!$B$2:$B$4,C58)</f>
        <v>412.40629744530776</v>
      </c>
      <c r="K58" s="2">
        <f>TREND(Calibration!$A$2:$A$4,Calibration!$C$2:$C$4,E58)</f>
        <v>732.97359035802947</v>
      </c>
      <c r="L58" s="2">
        <f>TREND(Calibration!$A$2:$A$4,Calibration!$D$2:$D$4,G58)</f>
        <v>606.14285886376445</v>
      </c>
    </row>
    <row r="59" spans="1:12" x14ac:dyDescent="0.25">
      <c r="A59">
        <v>285089</v>
      </c>
      <c r="B59">
        <v>13.82499981</v>
      </c>
      <c r="C59">
        <v>0.59729999</v>
      </c>
      <c r="D59">
        <v>932.61999512</v>
      </c>
      <c r="E59">
        <v>1.84590006</v>
      </c>
      <c r="F59">
        <v>799.04302978999999</v>
      </c>
      <c r="G59">
        <v>1.5730999699999999</v>
      </c>
      <c r="H59">
        <v>9.9000003020963209E+37</v>
      </c>
      <c r="J59" s="2">
        <f>TREND(Calibration!$A$2:$A$4,Calibration!$B$2:$B$4,C59)</f>
        <v>413.40226313649345</v>
      </c>
      <c r="K59" s="2">
        <f>TREND(Calibration!$A$2:$A$4,Calibration!$C$2:$C$4,E59)</f>
        <v>725.17481897083997</v>
      </c>
      <c r="L59" s="2">
        <f>TREND(Calibration!$A$2:$A$4,Calibration!$D$2:$D$4,G59)</f>
        <v>607.45802974512742</v>
      </c>
    </row>
    <row r="60" spans="1:12" x14ac:dyDescent="0.25">
      <c r="A60">
        <v>290092</v>
      </c>
      <c r="B60">
        <v>13.96800041</v>
      </c>
      <c r="C60">
        <v>0.61019999000000003</v>
      </c>
      <c r="D60">
        <v>738.49700928000004</v>
      </c>
      <c r="E60">
        <v>1.8156000400000001</v>
      </c>
      <c r="F60">
        <v>1248.60998535</v>
      </c>
      <c r="G60">
        <v>1.5677000299999999</v>
      </c>
      <c r="H60">
        <v>9.9000003020963209E+37</v>
      </c>
      <c r="J60" s="2">
        <f>TREND(Calibration!$A$2:$A$4,Calibration!$B$2:$B$4,C60)</f>
        <v>421.43243727603175</v>
      </c>
      <c r="K60" s="2">
        <f>TREND(Calibration!$A$2:$A$4,Calibration!$C$2:$C$4,E60)</f>
        <v>712.99425561994974</v>
      </c>
      <c r="L60" s="2">
        <f>TREND(Calibration!$A$2:$A$4,Calibration!$D$2:$D$4,G60)</f>
        <v>605.23865499345857</v>
      </c>
    </row>
    <row r="61" spans="1:12" x14ac:dyDescent="0.25">
      <c r="A61">
        <v>295092</v>
      </c>
      <c r="B61">
        <v>14.149000170000001</v>
      </c>
      <c r="C61">
        <v>0.61350000000000005</v>
      </c>
      <c r="D61">
        <v>9.9000003020963209E+37</v>
      </c>
      <c r="E61">
        <v>1.8711999699999999</v>
      </c>
      <c r="F61">
        <v>9.9000003020963209E+37</v>
      </c>
      <c r="G61">
        <v>1.57749999</v>
      </c>
      <c r="H61">
        <v>9.9000003020963209E+37</v>
      </c>
      <c r="J61" s="2">
        <f>TREND(Calibration!$A$2:$A$4,Calibration!$B$2:$B$4,C61)</f>
        <v>423.48667409480834</v>
      </c>
      <c r="K61" s="2">
        <f>TREND(Calibration!$A$2:$A$4,Calibration!$C$2:$C$4,E61)</f>
        <v>735.34534547632802</v>
      </c>
      <c r="L61" s="2">
        <f>TREND(Calibration!$A$2:$A$4,Calibration!$D$2:$D$4,G61)</f>
        <v>609.26643748573906</v>
      </c>
    </row>
    <row r="62" spans="1:12" x14ac:dyDescent="0.25">
      <c r="A62">
        <v>300092</v>
      </c>
      <c r="B62">
        <v>14.36699963</v>
      </c>
      <c r="C62">
        <v>0.61510003000000002</v>
      </c>
      <c r="D62">
        <v>1032.5839843700001</v>
      </c>
      <c r="E62">
        <v>1.77569997</v>
      </c>
      <c r="F62">
        <v>1300.6529541</v>
      </c>
      <c r="G62">
        <v>1.5769000099999999</v>
      </c>
      <c r="H62">
        <v>9.9000003020963209E+37</v>
      </c>
      <c r="J62" s="2">
        <f>TREND(Calibration!$A$2:$A$4,Calibration!$B$2:$B$4,C62)</f>
        <v>424.48268336058237</v>
      </c>
      <c r="K62" s="2">
        <f>TREND(Calibration!$A$2:$A$4,Calibration!$C$2:$C$4,E62)</f>
        <v>696.95448632804971</v>
      </c>
      <c r="L62" s="2">
        <f>TREND(Calibration!$A$2:$A$4,Calibration!$D$2:$D$4,G62)</f>
        <v>609.01984577110773</v>
      </c>
    </row>
    <row r="63" spans="1:12" x14ac:dyDescent="0.25">
      <c r="A63">
        <v>305092</v>
      </c>
      <c r="B63">
        <v>14.538999560000001</v>
      </c>
      <c r="C63">
        <v>0.62269998000000004</v>
      </c>
      <c r="D63">
        <v>868.62097168000003</v>
      </c>
      <c r="E63">
        <v>1.83239996</v>
      </c>
      <c r="F63">
        <v>1199.2910156200001</v>
      </c>
      <c r="G63">
        <v>1.57749999</v>
      </c>
      <c r="H63">
        <v>9.9000003020963209E+37</v>
      </c>
      <c r="J63" s="2">
        <f>TREND(Calibration!$A$2:$A$4,Calibration!$B$2:$B$4,C63)</f>
        <v>429.21360754289117</v>
      </c>
      <c r="K63" s="2">
        <f>TREND(Calibration!$A$2:$A$4,Calibration!$C$2:$C$4,E63)</f>
        <v>719.74779868196379</v>
      </c>
      <c r="L63" s="2">
        <f>TREND(Calibration!$A$2:$A$4,Calibration!$D$2:$D$4,G63)</f>
        <v>609.26643748573906</v>
      </c>
    </row>
    <row r="64" spans="1:12" x14ac:dyDescent="0.25">
      <c r="A64">
        <v>310089</v>
      </c>
      <c r="B64">
        <v>14.55799961</v>
      </c>
      <c r="C64">
        <v>0.62809998</v>
      </c>
      <c r="D64">
        <v>806.06597899999997</v>
      </c>
      <c r="E64">
        <v>1.9533</v>
      </c>
      <c r="F64">
        <v>1049.30895996</v>
      </c>
      <c r="G64">
        <v>1.5769000099999999</v>
      </c>
      <c r="H64">
        <v>9.9000003020963209E+37</v>
      </c>
      <c r="J64" s="2">
        <f>TREND(Calibration!$A$2:$A$4,Calibration!$B$2:$B$4,C64)</f>
        <v>432.57507578734908</v>
      </c>
      <c r="K64" s="2">
        <f>TREND(Calibration!$A$2:$A$4,Calibration!$C$2:$C$4,E64)</f>
        <v>768.34943644804991</v>
      </c>
      <c r="L64" s="2">
        <f>TREND(Calibration!$A$2:$A$4,Calibration!$D$2:$D$4,G64)</f>
        <v>609.01984577110773</v>
      </c>
    </row>
    <row r="65" spans="1:12" x14ac:dyDescent="0.25">
      <c r="A65">
        <v>315089</v>
      </c>
      <c r="B65">
        <v>14.458000180000001</v>
      </c>
      <c r="C65">
        <v>0.63080000999999997</v>
      </c>
      <c r="D65">
        <v>842.77801513999998</v>
      </c>
      <c r="E65">
        <v>1.88039994</v>
      </c>
      <c r="F65">
        <v>862.81799316000001</v>
      </c>
      <c r="G65">
        <v>1.57579994</v>
      </c>
      <c r="H65">
        <v>9.9000003020963209E+37</v>
      </c>
      <c r="J65" s="2">
        <f>TREND(Calibration!$A$2:$A$4,Calibration!$B$2:$B$4,C65)</f>
        <v>434.25582858440157</v>
      </c>
      <c r="K65" s="2">
        <f>TREND(Calibration!$A$2:$A$4,Calibration!$C$2:$C$4,E65)</f>
        <v>739.04371984741067</v>
      </c>
      <c r="L65" s="2">
        <f>TREND(Calibration!$A$2:$A$4,Calibration!$D$2:$D$4,G65)</f>
        <v>608.5677171209619</v>
      </c>
    </row>
    <row r="66" spans="1:12" x14ac:dyDescent="0.25">
      <c r="A66">
        <v>320092</v>
      </c>
      <c r="B66">
        <v>14.33699989</v>
      </c>
      <c r="C66">
        <v>0.63559997000000001</v>
      </c>
      <c r="D66">
        <v>739.43499756000006</v>
      </c>
      <c r="E66">
        <v>1.8711999699999999</v>
      </c>
      <c r="F66">
        <v>1289.2030029299999</v>
      </c>
      <c r="G66">
        <v>1.5730999699999999</v>
      </c>
      <c r="H66">
        <v>9.9000003020963209E+37</v>
      </c>
      <c r="J66" s="2">
        <f>TREND(Calibration!$A$2:$A$4,Calibration!$B$2:$B$4,C66)</f>
        <v>437.24377545748825</v>
      </c>
      <c r="K66" s="2">
        <f>TREND(Calibration!$A$2:$A$4,Calibration!$C$2:$C$4,E66)</f>
        <v>735.34534547632802</v>
      </c>
      <c r="L66" s="2">
        <f>TREND(Calibration!$A$2:$A$4,Calibration!$D$2:$D$4,G66)</f>
        <v>607.45802974512742</v>
      </c>
    </row>
    <row r="67" spans="1:12" x14ac:dyDescent="0.25">
      <c r="A67">
        <v>325092</v>
      </c>
      <c r="B67">
        <v>14.135999679999999</v>
      </c>
      <c r="C67">
        <v>0.62540001000000001</v>
      </c>
      <c r="D67">
        <v>9.9000003020963209E+37</v>
      </c>
      <c r="E67">
        <v>1.9296</v>
      </c>
      <c r="F67">
        <v>698.60797118999994</v>
      </c>
      <c r="G67">
        <v>1.5730999699999999</v>
      </c>
      <c r="H67">
        <v>9.9000003020963209E+37</v>
      </c>
      <c r="J67" s="2">
        <f>TREND(Calibration!$A$2:$A$4,Calibration!$B$2:$B$4,C67)</f>
        <v>430.89436033994372</v>
      </c>
      <c r="K67" s="2">
        <f>TREND(Calibration!$A$2:$A$4,Calibration!$C$2:$C$4,E67)</f>
        <v>758.82207140287505</v>
      </c>
      <c r="L67" s="2">
        <f>TREND(Calibration!$A$2:$A$4,Calibration!$D$2:$D$4,G67)</f>
        <v>607.45802974512742</v>
      </c>
    </row>
    <row r="68" spans="1:12" x14ac:dyDescent="0.25">
      <c r="A68">
        <v>330092</v>
      </c>
      <c r="B68">
        <v>13.96899986</v>
      </c>
      <c r="C68">
        <v>0.61510003000000002</v>
      </c>
      <c r="D68">
        <v>1178.6629638700001</v>
      </c>
      <c r="E68">
        <v>1.95169997</v>
      </c>
      <c r="F68">
        <v>933.07397461000005</v>
      </c>
      <c r="G68">
        <v>1.5801999600000001</v>
      </c>
      <c r="H68">
        <v>9.9000003020963209E+37</v>
      </c>
      <c r="J68" s="2">
        <f>TREND(Calibration!$A$2:$A$4,Calibration!$B$2:$B$4,C68)</f>
        <v>424.48268336058237</v>
      </c>
      <c r="K68" s="2">
        <f>TREND(Calibration!$A$2:$A$4,Calibration!$C$2:$C$4,E68)</f>
        <v>767.70622674791355</v>
      </c>
      <c r="L68" s="2">
        <f>TREND(Calibration!$A$2:$A$4,Calibration!$D$2:$D$4,G68)</f>
        <v>610.37612486157354</v>
      </c>
    </row>
    <row r="69" spans="1:12" x14ac:dyDescent="0.25">
      <c r="A69">
        <v>335092</v>
      </c>
      <c r="B69">
        <v>13.8920002</v>
      </c>
      <c r="C69">
        <v>0.60970002000000001</v>
      </c>
      <c r="D69">
        <v>972.04901123000002</v>
      </c>
      <c r="E69">
        <v>2.1521000899999998</v>
      </c>
      <c r="F69">
        <v>1106.0970459</v>
      </c>
      <c r="G69">
        <v>1.58070004</v>
      </c>
      <c r="H69">
        <v>9.9000003020963209E+37</v>
      </c>
      <c r="J69" s="2">
        <f>TREND(Calibration!$A$2:$A$4,Calibration!$B$2:$B$4,C69)</f>
        <v>421.1212088911833</v>
      </c>
      <c r="K69" s="2">
        <f>TREND(Calibration!$A$2:$A$4,Calibration!$C$2:$C$4,E69)</f>
        <v>848.26677942035406</v>
      </c>
      <c r="L69" s="2">
        <f>TREND(Calibration!$A$2:$A$4,Calibration!$D$2:$D$4,G69)</f>
        <v>610.58165768708909</v>
      </c>
    </row>
    <row r="70" spans="1:12" x14ac:dyDescent="0.25">
      <c r="A70">
        <v>340093</v>
      </c>
      <c r="B70">
        <v>14.027999879999999</v>
      </c>
      <c r="C70">
        <v>0.62099998999999995</v>
      </c>
      <c r="D70">
        <v>1048.2580566399999</v>
      </c>
      <c r="E70">
        <v>1.93599999</v>
      </c>
      <c r="F70">
        <v>1064.8399658200001</v>
      </c>
      <c r="G70">
        <v>1.57640004</v>
      </c>
      <c r="H70">
        <v>9.9000003020963209E+37</v>
      </c>
      <c r="J70" s="2">
        <f>TREND(Calibration!$A$2:$A$4,Calibration!$B$2:$B$4,C70)</f>
        <v>428.15537376494746</v>
      </c>
      <c r="K70" s="2">
        <f>TREND(Calibration!$A$2:$A$4,Calibration!$C$2:$C$4,E70)</f>
        <v>761.39485794361212</v>
      </c>
      <c r="L70" s="2">
        <f>TREND(Calibration!$A$2:$A$4,Calibration!$D$2:$D$4,G70)</f>
        <v>608.81435815558018</v>
      </c>
    </row>
    <row r="71" spans="1:12" x14ac:dyDescent="0.25">
      <c r="A71">
        <v>345093</v>
      </c>
      <c r="B71">
        <v>14.27900028</v>
      </c>
      <c r="C71">
        <v>0.61129999000000002</v>
      </c>
      <c r="D71">
        <v>973.27099609000004</v>
      </c>
      <c r="E71">
        <v>1.9198000399999999</v>
      </c>
      <c r="F71">
        <v>1032.45800781</v>
      </c>
      <c r="G71">
        <v>1.56830001</v>
      </c>
      <c r="H71">
        <v>9.9000003020963209E+37</v>
      </c>
      <c r="J71" s="2">
        <f>TREND(Calibration!$A$2:$A$4,Calibration!$B$2:$B$4,C71)</f>
        <v>422.11718080731021</v>
      </c>
      <c r="K71" s="2">
        <f>TREND(Calibration!$A$2:$A$4,Calibration!$C$2:$C$4,E71)</f>
        <v>754.8825019367099</v>
      </c>
      <c r="L71" s="2">
        <f>TREND(Calibration!$A$2:$A$4,Calibration!$D$2:$D$4,G71)</f>
        <v>605.4852467080899</v>
      </c>
    </row>
    <row r="72" spans="1:12" x14ac:dyDescent="0.25">
      <c r="A72">
        <v>350092</v>
      </c>
      <c r="B72">
        <v>14.47900009</v>
      </c>
      <c r="C72">
        <v>0.61619997000000004</v>
      </c>
      <c r="D72">
        <v>943.31799316000001</v>
      </c>
      <c r="E72">
        <v>1.6482000400000001</v>
      </c>
      <c r="F72">
        <v>922.69799805000002</v>
      </c>
      <c r="G72">
        <v>1.5699000400000001</v>
      </c>
      <c r="H72">
        <v>9.9000003020963209E+37</v>
      </c>
      <c r="J72" s="2">
        <f>TREND(Calibration!$A$2:$A$4,Calibration!$B$2:$B$4,C72)</f>
        <v>425.16738954221364</v>
      </c>
      <c r="K72" s="2">
        <f>TREND(Calibration!$A$2:$A$4,Calibration!$C$2:$C$4,E72)</f>
        <v>645.69970251605662</v>
      </c>
      <c r="L72" s="2">
        <f>TREND(Calibration!$A$2:$A$4,Calibration!$D$2:$D$4,G72)</f>
        <v>606.14285886376445</v>
      </c>
    </row>
    <row r="73" spans="1:12" x14ac:dyDescent="0.25">
      <c r="A73">
        <v>355092</v>
      </c>
      <c r="B73">
        <v>14.63099957</v>
      </c>
      <c r="C73">
        <v>0.61669998999999998</v>
      </c>
      <c r="D73">
        <v>1217.8540039100001</v>
      </c>
      <c r="E73">
        <v>1.83070004</v>
      </c>
      <c r="F73">
        <v>754.10302734000004</v>
      </c>
      <c r="G73">
        <v>1.57749999</v>
      </c>
      <c r="H73">
        <v>9.9000003020963209E+37</v>
      </c>
      <c r="J73" s="2">
        <f>TREND(Calibration!$A$2:$A$4,Calibration!$B$2:$B$4,C73)</f>
        <v>425.47864905176806</v>
      </c>
      <c r="K73" s="2">
        <f>TREND(Calibration!$A$2:$A$4,Calibration!$C$2:$C$4,E73)</f>
        <v>719.06443334915389</v>
      </c>
      <c r="L73" s="2">
        <f>TREND(Calibration!$A$2:$A$4,Calibration!$D$2:$D$4,G73)</f>
        <v>609.26643748573906</v>
      </c>
    </row>
    <row r="74" spans="1:12" x14ac:dyDescent="0.25">
      <c r="A74">
        <v>360093</v>
      </c>
      <c r="B74">
        <v>14.62199974</v>
      </c>
      <c r="C74">
        <v>0.63180000000000003</v>
      </c>
      <c r="D74">
        <v>1113.9770507799999</v>
      </c>
      <c r="E74">
        <v>1.9543999400000001</v>
      </c>
      <c r="F74">
        <v>970.61102295000001</v>
      </c>
      <c r="G74">
        <v>1.5791000100000001</v>
      </c>
      <c r="H74">
        <v>9.9000003020963209E+37</v>
      </c>
      <c r="J74" s="2">
        <f>TREND(Calibration!$A$2:$A$4,Calibration!$B$2:$B$4,C74)</f>
        <v>434.87831647880444</v>
      </c>
      <c r="K74" s="2">
        <f>TREND(Calibration!$A$2:$A$4,Calibration!$C$2:$C$4,E74)</f>
        <v>768.79161070576254</v>
      </c>
      <c r="L74" s="2">
        <f>TREND(Calibration!$A$2:$A$4,Calibration!$D$2:$D$4,G74)</f>
        <v>609.92404553141466</v>
      </c>
    </row>
    <row r="75" spans="1:12" x14ac:dyDescent="0.25">
      <c r="A75">
        <v>365092</v>
      </c>
      <c r="B75">
        <v>14.494999890000001</v>
      </c>
      <c r="C75">
        <v>0.64590000999999997</v>
      </c>
      <c r="D75">
        <v>1141.3969726600001</v>
      </c>
      <c r="E75">
        <v>2.0532000099999999</v>
      </c>
      <c r="F75">
        <v>1124.8189697299999</v>
      </c>
      <c r="G75">
        <v>1.57529998</v>
      </c>
      <c r="H75">
        <v>9.9000003020963209E+37</v>
      </c>
      <c r="J75" s="2">
        <f>TREND(Calibration!$A$2:$A$4,Calibration!$B$2:$B$4,C75)</f>
        <v>443.65548978649673</v>
      </c>
      <c r="K75" s="2">
        <f>TREND(Calibration!$A$2:$A$4,Calibration!$C$2:$C$4,E75)</f>
        <v>808.50909312681006</v>
      </c>
      <c r="L75" s="2">
        <f>TREND(Calibration!$A$2:$A$4,Calibration!$D$2:$D$4,G75)</f>
        <v>608.3622336154333</v>
      </c>
    </row>
    <row r="76" spans="1:12" x14ac:dyDescent="0.25">
      <c r="A76">
        <v>370092</v>
      </c>
      <c r="B76">
        <v>14.29899979</v>
      </c>
      <c r="C76">
        <v>0.64529996999999995</v>
      </c>
      <c r="D76">
        <v>9.9000003020963209E+37</v>
      </c>
      <c r="E76">
        <v>1.90199995</v>
      </c>
      <c r="F76">
        <v>793.80200194999998</v>
      </c>
      <c r="G76">
        <v>1.57749999</v>
      </c>
      <c r="H76">
        <v>9.9000003020963209E+37</v>
      </c>
      <c r="J76" s="2">
        <f>TREND(Calibration!$A$2:$A$4,Calibration!$B$2:$B$4,C76)</f>
        <v>443.2819684151255</v>
      </c>
      <c r="K76" s="2">
        <f>TREND(Calibration!$A$2:$A$4,Calibration!$C$2:$C$4,E76)</f>
        <v>747.72689200983382</v>
      </c>
      <c r="L76" s="2">
        <f>TREND(Calibration!$A$2:$A$4,Calibration!$D$2:$D$4,G76)</f>
        <v>609.26643748573906</v>
      </c>
    </row>
    <row r="77" spans="1:12" x14ac:dyDescent="0.25">
      <c r="A77">
        <v>375092</v>
      </c>
      <c r="B77">
        <v>14.10400009</v>
      </c>
      <c r="C77">
        <v>0.67180002000000005</v>
      </c>
      <c r="D77">
        <v>1309.4110107399999</v>
      </c>
      <c r="E77">
        <v>1.83449996</v>
      </c>
      <c r="F77">
        <v>905.28100586000005</v>
      </c>
      <c r="G77">
        <v>1.5791000100000001</v>
      </c>
      <c r="H77">
        <v>9.9000003020963209E+37</v>
      </c>
      <c r="J77" s="2">
        <f>TREND(Calibration!$A$2:$A$4,Calibration!$B$2:$B$4,C77)</f>
        <v>459.77809370244893</v>
      </c>
      <c r="K77" s="2">
        <f>TREND(Calibration!$A$2:$A$4,Calibration!$C$2:$C$4,E77)</f>
        <v>720.59199558470084</v>
      </c>
      <c r="L77" s="2">
        <f>TREND(Calibration!$A$2:$A$4,Calibration!$D$2:$D$4,G77)</f>
        <v>609.92404553141466</v>
      </c>
    </row>
    <row r="78" spans="1:12" x14ac:dyDescent="0.25">
      <c r="A78">
        <v>380093</v>
      </c>
      <c r="B78">
        <v>13.913999560000001</v>
      </c>
      <c r="C78">
        <v>0.66970003</v>
      </c>
      <c r="D78">
        <v>9.9000003020963209E+37</v>
      </c>
      <c r="E78">
        <v>1.9754999900000001</v>
      </c>
      <c r="F78">
        <v>1165.3850097699999</v>
      </c>
      <c r="G78">
        <v>1.57749999</v>
      </c>
      <c r="H78">
        <v>9.9000003020963209E+37</v>
      </c>
      <c r="J78" s="2">
        <f>TREND(Calibration!$A$2:$A$4,Calibration!$B$2:$B$4,C78)</f>
        <v>458.47086227676755</v>
      </c>
      <c r="K78" s="2">
        <f>TREND(Calibration!$A$2:$A$4,Calibration!$C$2:$C$4,E78)</f>
        <v>777.27379968557022</v>
      </c>
      <c r="L78" s="2">
        <f>TREND(Calibration!$A$2:$A$4,Calibration!$D$2:$D$4,G78)</f>
        <v>609.26643748573906</v>
      </c>
    </row>
    <row r="79" spans="1:12" x14ac:dyDescent="0.25">
      <c r="A79">
        <v>385094</v>
      </c>
      <c r="B79">
        <v>13.864000320000001</v>
      </c>
      <c r="C79">
        <v>0.66259997999999998</v>
      </c>
      <c r="D79">
        <v>1164.0389404299999</v>
      </c>
      <c r="E79">
        <v>1.9333000199999999</v>
      </c>
      <c r="F79">
        <v>1309.9119873</v>
      </c>
      <c r="G79">
        <v>1.5829000499999999</v>
      </c>
      <c r="H79">
        <v>9.9000003020963209E+37</v>
      </c>
      <c r="J79" s="2">
        <f>TREND(Calibration!$A$2:$A$4,Calibration!$B$2:$B$4,C79)</f>
        <v>454.0511229047188</v>
      </c>
      <c r="K79" s="2">
        <f>TREND(Calibration!$A$2:$A$4,Calibration!$C$2:$C$4,E79)</f>
        <v>760.30947398576302</v>
      </c>
      <c r="L79" s="2">
        <f>TREND(Calibration!$A$2:$A$4,Calibration!$D$2:$D$4,G79)</f>
        <v>611.48586155739486</v>
      </c>
    </row>
    <row r="80" spans="1:12" x14ac:dyDescent="0.25">
      <c r="A80">
        <v>390094</v>
      </c>
      <c r="B80">
        <v>14.01200008</v>
      </c>
      <c r="C80">
        <v>0.67180002000000005</v>
      </c>
      <c r="D80">
        <v>621.69000243999994</v>
      </c>
      <c r="E80">
        <v>2.0251998900000001</v>
      </c>
      <c r="F80">
        <v>9.9000003020963209E+37</v>
      </c>
      <c r="G80">
        <v>1.56939995</v>
      </c>
      <c r="H80">
        <v>9.9000003020963209E+37</v>
      </c>
      <c r="J80" s="2">
        <f>TREND(Calibration!$A$2:$A$4,Calibration!$B$2:$B$4,C80)</f>
        <v>459.77809370244893</v>
      </c>
      <c r="K80" s="2">
        <f>TREND(Calibration!$A$2:$A$4,Calibration!$C$2:$C$4,E80)</f>
        <v>797.25308618382701</v>
      </c>
      <c r="L80" s="2">
        <f>TREND(Calibration!$A$2:$A$4,Calibration!$D$2:$D$4,G80)</f>
        <v>605.93732192824984</v>
      </c>
    </row>
    <row r="81" spans="1:12" x14ac:dyDescent="0.25">
      <c r="A81">
        <v>395094</v>
      </c>
      <c r="B81">
        <v>14.17199993</v>
      </c>
      <c r="C81">
        <v>0.65399998000000004</v>
      </c>
      <c r="D81">
        <v>9.9000003020963209E+37</v>
      </c>
      <c r="E81">
        <v>1.8982000400000001</v>
      </c>
      <c r="F81">
        <v>1268.30700684</v>
      </c>
      <c r="G81">
        <v>1.57149994</v>
      </c>
      <c r="H81">
        <v>9.9000003020963209E+37</v>
      </c>
      <c r="J81" s="2">
        <f>TREND(Calibration!$A$2:$A$4,Calibration!$B$2:$B$4,C81)</f>
        <v>448.69767347836</v>
      </c>
      <c r="K81" s="2">
        <f>TREND(Calibration!$A$2:$A$4,Calibration!$C$2:$C$4,E81)</f>
        <v>746.19933379427221</v>
      </c>
      <c r="L81" s="2">
        <f>TREND(Calibration!$A$2:$A$4,Calibration!$D$2:$D$4,G81)</f>
        <v>606.80041758945299</v>
      </c>
    </row>
    <row r="82" spans="1:12" x14ac:dyDescent="0.25">
      <c r="A82">
        <v>400093</v>
      </c>
      <c r="B82">
        <v>14.42199993</v>
      </c>
      <c r="C82">
        <v>0.65399998000000004</v>
      </c>
      <c r="D82">
        <v>535.89501953000001</v>
      </c>
      <c r="E82">
        <v>1.95220006</v>
      </c>
      <c r="F82">
        <v>9.9000003020963209E+37</v>
      </c>
      <c r="G82">
        <v>1.5726000099999999</v>
      </c>
      <c r="H82">
        <v>9.9000003020963209E+37</v>
      </c>
      <c r="J82" s="2">
        <f>TREND(Calibration!$A$2:$A$4,Calibration!$B$2:$B$4,C82)</f>
        <v>448.69767347836</v>
      </c>
      <c r="K82" s="2">
        <f>TREND(Calibration!$A$2:$A$4,Calibration!$C$2:$C$4,E82)</f>
        <v>767.90726219033718</v>
      </c>
      <c r="L82" s="2">
        <f>TREND(Calibration!$A$2:$A$4,Calibration!$D$2:$D$4,G82)</f>
        <v>607.25254623959881</v>
      </c>
    </row>
    <row r="83" spans="1:12" x14ac:dyDescent="0.25">
      <c r="A83">
        <v>405093</v>
      </c>
      <c r="B83">
        <v>14.583999629999999</v>
      </c>
      <c r="C83">
        <v>0.64429997999999999</v>
      </c>
      <c r="D83">
        <v>1081.09997559</v>
      </c>
      <c r="E83">
        <v>1.99870002</v>
      </c>
      <c r="F83">
        <v>9.9000003020963209E+37</v>
      </c>
      <c r="G83">
        <v>1.57959998</v>
      </c>
      <c r="H83">
        <v>9.9000003020963209E+37</v>
      </c>
      <c r="J83" s="2">
        <f>TREND(Calibration!$A$2:$A$4,Calibration!$B$2:$B$4,C83)</f>
        <v>442.6594805207227</v>
      </c>
      <c r="K83" s="2">
        <f>TREND(Calibration!$A$2:$A$4,Calibration!$C$2:$C$4,E83)</f>
        <v>786.60017752814429</v>
      </c>
      <c r="L83" s="2">
        <f>TREND(Calibration!$A$2:$A$4,Calibration!$D$2:$D$4,G83)</f>
        <v>610.12953314694221</v>
      </c>
    </row>
    <row r="84" spans="1:12" x14ac:dyDescent="0.25">
      <c r="A84">
        <v>410104</v>
      </c>
      <c r="B84">
        <v>14.538999560000001</v>
      </c>
      <c r="C84">
        <v>0.64160001</v>
      </c>
      <c r="D84">
        <v>9.9000003020963209E+37</v>
      </c>
      <c r="E84">
        <v>1.91390002</v>
      </c>
      <c r="F84">
        <v>699.85998534999999</v>
      </c>
      <c r="G84">
        <v>1.58449996</v>
      </c>
      <c r="H84">
        <v>9.9000003020963209E+37</v>
      </c>
      <c r="J84" s="2">
        <f>TREND(Calibration!$A$2:$A$4,Calibration!$B$2:$B$4,C84)</f>
        <v>440.97876507331733</v>
      </c>
      <c r="K84" s="2">
        <f>TREND(Calibration!$A$2:$A$4,Calibration!$C$2:$C$4,E84)</f>
        <v>752.51070259857363</v>
      </c>
      <c r="L84" s="2">
        <f>TREND(Calibration!$A$2:$A$4,Calibration!$D$2:$D$4,G84)</f>
        <v>612.14342439308246</v>
      </c>
    </row>
    <row r="85" spans="1:12" x14ac:dyDescent="0.25">
      <c r="A85">
        <v>415094</v>
      </c>
      <c r="B85">
        <v>14.42199993</v>
      </c>
      <c r="C85">
        <v>0.63829999999999998</v>
      </c>
      <c r="D85">
        <v>883.62097168000003</v>
      </c>
      <c r="E85">
        <v>1.9614000300000001</v>
      </c>
      <c r="F85">
        <v>931.78198241999996</v>
      </c>
      <c r="G85">
        <v>1.58179998</v>
      </c>
      <c r="H85">
        <v>9.9000003020963209E+37</v>
      </c>
      <c r="J85" s="2">
        <f>TREND(Calibration!$A$2:$A$4,Calibration!$B$2:$B$4,C85)</f>
        <v>438.92452825454075</v>
      </c>
      <c r="K85" s="2">
        <f>TREND(Calibration!$A$2:$A$4,Calibration!$C$2:$C$4,E85)</f>
        <v>771.60563656141983</v>
      </c>
      <c r="L85" s="2">
        <f>TREND(Calibration!$A$2:$A$4,Calibration!$D$2:$D$4,G85)</f>
        <v>611.03373290724903</v>
      </c>
    </row>
    <row r="86" spans="1:12" x14ac:dyDescent="0.25">
      <c r="A86">
        <v>420094</v>
      </c>
      <c r="B86">
        <v>14.26599979</v>
      </c>
      <c r="C86">
        <v>0.65509998999999997</v>
      </c>
      <c r="D86">
        <v>1170.30895996</v>
      </c>
      <c r="E86">
        <v>1.9744000399999999</v>
      </c>
      <c r="F86">
        <v>1013.04199219</v>
      </c>
      <c r="G86">
        <v>1.5829000499999999</v>
      </c>
      <c r="H86">
        <v>9.9000003020963209E+37</v>
      </c>
      <c r="J86" s="2">
        <f>TREND(Calibration!$A$2:$A$4,Calibration!$B$2:$B$4,C86)</f>
        <v>449.38242323457962</v>
      </c>
      <c r="K86" s="2">
        <f>TREND(Calibration!$A$2:$A$4,Calibration!$C$2:$C$4,E86)</f>
        <v>776.83162140787226</v>
      </c>
      <c r="L86" s="2">
        <f>TREND(Calibration!$A$2:$A$4,Calibration!$D$2:$D$4,G86)</f>
        <v>611.48586155739486</v>
      </c>
    </row>
    <row r="87" spans="1:12" x14ac:dyDescent="0.25">
      <c r="A87">
        <v>425093</v>
      </c>
      <c r="B87">
        <v>14.15799999</v>
      </c>
      <c r="C87">
        <v>0.66420000999999995</v>
      </c>
      <c r="D87">
        <v>1005.70300293</v>
      </c>
      <c r="E87">
        <v>1.94089997</v>
      </c>
      <c r="F87">
        <v>9.9000003020963209E+37</v>
      </c>
      <c r="G87">
        <v>1.58389997</v>
      </c>
      <c r="H87">
        <v>9.9000003020963209E+37</v>
      </c>
      <c r="J87" s="2">
        <f>TREND(Calibration!$A$2:$A$4,Calibration!$B$2:$B$4,C87)</f>
        <v>455.04713217049289</v>
      </c>
      <c r="K87" s="2">
        <f>TREND(Calibration!$A$2:$A$4,Calibration!$C$2:$C$4,E87)</f>
        <v>763.36464267669464</v>
      </c>
      <c r="L87" s="2">
        <f>TREND(Calibration!$A$2:$A$4,Calibration!$D$2:$D$4,G87)</f>
        <v>611.89682856845218</v>
      </c>
    </row>
    <row r="88" spans="1:12" x14ac:dyDescent="0.25">
      <c r="A88">
        <v>430094</v>
      </c>
      <c r="B88">
        <v>13.960000040000001</v>
      </c>
      <c r="C88">
        <v>0.67400002000000003</v>
      </c>
      <c r="D88">
        <v>1362.85095215</v>
      </c>
      <c r="E88">
        <v>1.9127999499999999</v>
      </c>
      <c r="F88">
        <v>9.9000003020963209E+37</v>
      </c>
      <c r="G88">
        <v>1.5850000399999999</v>
      </c>
      <c r="H88">
        <v>9.9000003020963209E+37</v>
      </c>
      <c r="J88" s="2">
        <f>TREND(Calibration!$A$2:$A$4,Calibration!$B$2:$B$4,C88)</f>
        <v>461.14758076500584</v>
      </c>
      <c r="K88" s="2">
        <f>TREND(Calibration!$A$2:$A$4,Calibration!$C$2:$C$4,E88)</f>
        <v>752.06847608105261</v>
      </c>
      <c r="L88" s="2">
        <f>TREND(Calibration!$A$2:$A$4,Calibration!$D$2:$D$4,G88)</f>
        <v>612.34895721859789</v>
      </c>
    </row>
    <row r="89" spans="1:12" x14ac:dyDescent="0.25">
      <c r="A89">
        <v>435094</v>
      </c>
      <c r="B89">
        <v>13.92500019</v>
      </c>
      <c r="C89">
        <v>0.66049999000000004</v>
      </c>
      <c r="D89">
        <v>9.9000003020963209E+37</v>
      </c>
      <c r="E89">
        <v>1.9457999500000001</v>
      </c>
      <c r="F89">
        <v>9.9000003020963209E+37</v>
      </c>
      <c r="G89">
        <v>1.58449996</v>
      </c>
      <c r="H89">
        <v>9.9000003020963209E+37</v>
      </c>
      <c r="J89" s="2">
        <f>TREND(Calibration!$A$2:$A$4,Calibration!$B$2:$B$4,C89)</f>
        <v>452.74389147903753</v>
      </c>
      <c r="K89" s="2">
        <f>TREND(Calibration!$A$2:$A$4,Calibration!$C$2:$C$4,E89)</f>
        <v>765.33442740977716</v>
      </c>
      <c r="L89" s="2">
        <f>TREND(Calibration!$A$2:$A$4,Calibration!$D$2:$D$4,G89)</f>
        <v>612.14342439308246</v>
      </c>
    </row>
    <row r="90" spans="1:12" x14ac:dyDescent="0.25">
      <c r="A90">
        <v>440093</v>
      </c>
      <c r="B90">
        <v>14.07800007</v>
      </c>
      <c r="C90">
        <v>0.64910000999999995</v>
      </c>
      <c r="D90">
        <v>820.25598145000004</v>
      </c>
      <c r="E90">
        <v>1.8819999700000001</v>
      </c>
      <c r="F90">
        <v>1292.83203125</v>
      </c>
      <c r="G90">
        <v>1.5822999499999999</v>
      </c>
      <c r="H90">
        <v>9.9000003020963209E+37</v>
      </c>
      <c r="J90" s="2">
        <f>TREND(Calibration!$A$2:$A$4,Calibration!$B$2:$B$4,C90)</f>
        <v>445.64747096839767</v>
      </c>
      <c r="K90" s="2">
        <f>TREND(Calibration!$A$2:$A$4,Calibration!$C$2:$C$4,E90)</f>
        <v>739.68692954754704</v>
      </c>
      <c r="L90" s="2">
        <f>TREND(Calibration!$A$2:$A$4,Calibration!$D$2:$D$4,G90)</f>
        <v>611.23922052277658</v>
      </c>
    </row>
    <row r="91" spans="1:12" x14ac:dyDescent="0.25">
      <c r="A91">
        <v>445104</v>
      </c>
      <c r="B91">
        <v>14.31999969</v>
      </c>
      <c r="C91">
        <v>0.66149997999999999</v>
      </c>
      <c r="D91">
        <v>608.26599121000004</v>
      </c>
      <c r="E91">
        <v>1.7638000199999999</v>
      </c>
      <c r="F91">
        <v>9.9000003020963209E+37</v>
      </c>
      <c r="G91">
        <v>1.5834000100000001</v>
      </c>
      <c r="H91">
        <v>9.9000003020963209E+37</v>
      </c>
      <c r="J91" s="2">
        <f>TREND(Calibration!$A$2:$A$4,Calibration!$B$2:$B$4,C91)</f>
        <v>453.3663793734404</v>
      </c>
      <c r="K91" s="2">
        <f>TREND(Calibration!$A$2:$A$4,Calibration!$C$2:$C$4,E91)</f>
        <v>692.17072397913284</v>
      </c>
      <c r="L91" s="2">
        <f>TREND(Calibration!$A$2:$A$4,Calibration!$D$2:$D$4,G91)</f>
        <v>611.69134506292357</v>
      </c>
    </row>
    <row r="92" spans="1:12" x14ac:dyDescent="0.25">
      <c r="A92">
        <v>450094</v>
      </c>
      <c r="B92">
        <v>14.43000031</v>
      </c>
      <c r="C92">
        <v>0.64529996999999995</v>
      </c>
      <c r="D92">
        <v>9.9000003020963209E+37</v>
      </c>
      <c r="E92">
        <v>1.9074000099999999</v>
      </c>
      <c r="F92">
        <v>978.23999022999999</v>
      </c>
      <c r="G92">
        <v>1.5882999900000001</v>
      </c>
      <c r="H92">
        <v>9.9000003020963209E+37</v>
      </c>
      <c r="J92" s="2">
        <f>TREND(Calibration!$A$2:$A$4,Calibration!$B$2:$B$4,C92)</f>
        <v>443.2819684151255</v>
      </c>
      <c r="K92" s="2">
        <f>TREND(Calibration!$A$2:$A$4,Calibration!$C$2:$C$4,E92)</f>
        <v>749.89770816535474</v>
      </c>
      <c r="L92" s="2">
        <f>TREND(Calibration!$A$2:$A$4,Calibration!$D$2:$D$4,G92)</f>
        <v>613.70523630906382</v>
      </c>
    </row>
    <row r="93" spans="1:12" x14ac:dyDescent="0.25">
      <c r="A93">
        <v>455094</v>
      </c>
      <c r="B93">
        <v>14.61299992</v>
      </c>
      <c r="C93">
        <v>0.63020003000000002</v>
      </c>
      <c r="D93">
        <v>808.93597411999997</v>
      </c>
      <c r="E93">
        <v>1.8880000100000001</v>
      </c>
      <c r="F93">
        <v>1078.99902344</v>
      </c>
      <c r="G93">
        <v>1.5915000399999999</v>
      </c>
      <c r="H93">
        <v>9.9000003020963209E+37</v>
      </c>
      <c r="J93" s="2">
        <f>TREND(Calibration!$A$2:$A$4,Calibration!$B$2:$B$4,C93)</f>
        <v>433.88234456267753</v>
      </c>
      <c r="K93" s="2">
        <f>TREND(Calibration!$A$2:$A$4,Calibration!$C$2:$C$4,E93)</f>
        <v>742.09893677816524</v>
      </c>
      <c r="L93" s="2">
        <f>TREND(Calibration!$A$2:$A$4,Calibration!$D$2:$D$4,G93)</f>
        <v>615.02045651041374</v>
      </c>
    </row>
    <row r="94" spans="1:12" x14ac:dyDescent="0.25">
      <c r="A94">
        <v>460093</v>
      </c>
      <c r="B94">
        <v>14.61299992</v>
      </c>
      <c r="C94">
        <v>0.62319999999999998</v>
      </c>
      <c r="D94">
        <v>822.19702147999999</v>
      </c>
      <c r="E94">
        <v>1.9403999999999999</v>
      </c>
      <c r="F94">
        <v>9.9000003020963209E+37</v>
      </c>
      <c r="G94">
        <v>1.58990002</v>
      </c>
      <c r="H94">
        <v>9.9000003020963209E+37</v>
      </c>
      <c r="J94" s="2">
        <f>TREND(Calibration!$A$2:$A$4,Calibration!$B$2:$B$4,C94)</f>
        <v>429.52486705244559</v>
      </c>
      <c r="K94" s="2">
        <f>TREND(Calibration!$A$2:$A$4,Calibration!$C$2:$C$4,E94)</f>
        <v>763.16365547409384</v>
      </c>
      <c r="L94" s="2">
        <f>TREND(Calibration!$A$2:$A$4,Calibration!$D$2:$D$4,G94)</f>
        <v>614.36284846473814</v>
      </c>
    </row>
    <row r="95" spans="1:12" x14ac:dyDescent="0.25">
      <c r="A95">
        <v>465093</v>
      </c>
      <c r="B95">
        <v>14.463999749999999</v>
      </c>
      <c r="C95">
        <v>0.62970000999999998</v>
      </c>
      <c r="D95">
        <v>1128.39099121</v>
      </c>
      <c r="E95">
        <v>2.0699999299999998</v>
      </c>
      <c r="F95">
        <v>9.9000003020963209E+37</v>
      </c>
      <c r="G95">
        <v>1.5850000399999999</v>
      </c>
      <c r="H95">
        <v>9.9000003020963209E+37</v>
      </c>
      <c r="J95" s="2">
        <f>TREND(Calibration!$A$2:$A$4,Calibration!$B$2:$B$4,C95)</f>
        <v>433.57108505312311</v>
      </c>
      <c r="K95" s="2">
        <f>TREND(Calibration!$A$2:$A$4,Calibration!$C$2:$C$4,E95)</f>
        <v>815.2626361888241</v>
      </c>
      <c r="L95" s="2">
        <f>TREND(Calibration!$A$2:$A$4,Calibration!$D$2:$D$4,G95)</f>
        <v>612.34895721859789</v>
      </c>
    </row>
    <row r="96" spans="1:12" x14ac:dyDescent="0.25">
      <c r="A96">
        <v>470093</v>
      </c>
      <c r="B96">
        <v>14.288999560000001</v>
      </c>
      <c r="C96">
        <v>0.63400000000000001</v>
      </c>
      <c r="D96">
        <v>1006.68902588</v>
      </c>
      <c r="E96">
        <v>2.08349991</v>
      </c>
      <c r="F96">
        <v>9.9000003020963209E+37</v>
      </c>
      <c r="G96">
        <v>1.5850000399999999</v>
      </c>
      <c r="H96">
        <v>9.9000003020963209E+37</v>
      </c>
      <c r="J96" s="2">
        <f>TREND(Calibration!$A$2:$A$4,Calibration!$B$2:$B$4,C96)</f>
        <v>436.24780354136135</v>
      </c>
      <c r="K96" s="2">
        <f>TREND(Calibration!$A$2:$A$4,Calibration!$C$2:$C$4,E96)</f>
        <v>820.68960823787734</v>
      </c>
      <c r="L96" s="2">
        <f>TREND(Calibration!$A$2:$A$4,Calibration!$D$2:$D$4,G96)</f>
        <v>612.34895721859789</v>
      </c>
    </row>
    <row r="97" spans="1:12" x14ac:dyDescent="0.25">
      <c r="A97">
        <v>475093</v>
      </c>
      <c r="B97">
        <v>14.105999949999999</v>
      </c>
      <c r="C97">
        <v>0.63180000000000003</v>
      </c>
      <c r="D97">
        <v>9.9000003020963209E+37</v>
      </c>
      <c r="E97">
        <v>1.95220006</v>
      </c>
      <c r="F97">
        <v>9.9000003020963209E+37</v>
      </c>
      <c r="G97">
        <v>1.5822999499999999</v>
      </c>
      <c r="H97">
        <v>9.9000003020963209E+37</v>
      </c>
      <c r="J97" s="2">
        <f>TREND(Calibration!$A$2:$A$4,Calibration!$B$2:$B$4,C97)</f>
        <v>434.87831647880444</v>
      </c>
      <c r="K97" s="2">
        <f>TREND(Calibration!$A$2:$A$4,Calibration!$C$2:$C$4,E97)</f>
        <v>767.90726219033718</v>
      </c>
      <c r="L97" s="2">
        <f>TREND(Calibration!$A$2:$A$4,Calibration!$D$2:$D$4,G97)</f>
        <v>611.23922052277658</v>
      </c>
    </row>
    <row r="98" spans="1:12" x14ac:dyDescent="0.25">
      <c r="A98">
        <v>480094</v>
      </c>
      <c r="B98">
        <v>13.960000040000001</v>
      </c>
      <c r="C98">
        <v>0.63180000000000003</v>
      </c>
      <c r="D98">
        <v>1022.25598145</v>
      </c>
      <c r="E98">
        <v>1.9667999700000001</v>
      </c>
      <c r="F98">
        <v>9.9000003020963209E+37</v>
      </c>
      <c r="G98">
        <v>1.58449996</v>
      </c>
      <c r="H98">
        <v>9.9000003020963209E+37</v>
      </c>
      <c r="J98" s="2">
        <f>TREND(Calibration!$A$2:$A$4,Calibration!$B$2:$B$4,C98)</f>
        <v>434.87831647880444</v>
      </c>
      <c r="K98" s="2">
        <f>TREND(Calibration!$A$2:$A$4,Calibration!$C$2:$C$4,E98)</f>
        <v>773.77640447711781</v>
      </c>
      <c r="L98" s="2">
        <f>TREND(Calibration!$A$2:$A$4,Calibration!$D$2:$D$4,G98)</f>
        <v>612.14342439308246</v>
      </c>
    </row>
    <row r="99" spans="1:12" x14ac:dyDescent="0.25">
      <c r="A99">
        <v>485093</v>
      </c>
      <c r="B99">
        <v>13.89000034</v>
      </c>
      <c r="C99">
        <v>0.63180000000000003</v>
      </c>
      <c r="D99">
        <v>1068.0920410199999</v>
      </c>
      <c r="E99">
        <v>2.0225000400000002</v>
      </c>
      <c r="F99">
        <v>9.9000003020963209E+37</v>
      </c>
      <c r="G99">
        <v>1.5829000499999999</v>
      </c>
      <c r="H99">
        <v>9.9000003020963209E+37</v>
      </c>
      <c r="J99" s="2">
        <f>TREND(Calibration!$A$2:$A$4,Calibration!$B$2:$B$4,C99)</f>
        <v>434.87831647880444</v>
      </c>
      <c r="K99" s="2">
        <f>TREND(Calibration!$A$2:$A$4,Calibration!$C$2:$C$4,E99)</f>
        <v>796.16775046580096</v>
      </c>
      <c r="L99" s="2">
        <f>TREND(Calibration!$A$2:$A$4,Calibration!$D$2:$D$4,G99)</f>
        <v>611.48586155739486</v>
      </c>
    </row>
    <row r="100" spans="1:12" x14ac:dyDescent="0.25">
      <c r="A100">
        <v>490089</v>
      </c>
      <c r="B100">
        <v>13.94799995</v>
      </c>
      <c r="C100">
        <v>0.63779998000000004</v>
      </c>
      <c r="D100">
        <v>1211.11096191</v>
      </c>
      <c r="E100">
        <v>1.92250001</v>
      </c>
      <c r="F100">
        <v>9.9000003020963209E+37</v>
      </c>
      <c r="G100">
        <v>1.5829000499999999</v>
      </c>
      <c r="H100">
        <v>9.9000003020963209E+37</v>
      </c>
      <c r="J100" s="2">
        <f>TREND(Calibration!$A$2:$A$4,Calibration!$B$2:$B$4,C100)</f>
        <v>438.61326874498639</v>
      </c>
      <c r="K100" s="2">
        <f>TREND(Calibration!$A$2:$A$4,Calibration!$C$2:$C$4,E100)</f>
        <v>755.967885894559</v>
      </c>
      <c r="L100" s="2">
        <f>TREND(Calibration!$A$2:$A$4,Calibration!$D$2:$D$4,G100)</f>
        <v>611.48586155739486</v>
      </c>
    </row>
    <row r="101" spans="1:12" x14ac:dyDescent="0.25">
      <c r="A101">
        <v>495089</v>
      </c>
      <c r="B101">
        <v>14.12300014</v>
      </c>
      <c r="C101">
        <v>0.63559997000000001</v>
      </c>
      <c r="D101">
        <v>1080.2779541</v>
      </c>
      <c r="E101">
        <v>1.9296</v>
      </c>
      <c r="F101">
        <v>9.9000003020963209E+37</v>
      </c>
      <c r="G101">
        <v>1.57959998</v>
      </c>
      <c r="H101">
        <v>9.9000003020963209E+37</v>
      </c>
      <c r="J101" s="2">
        <f>TREND(Calibration!$A$2:$A$4,Calibration!$B$2:$B$4,C101)</f>
        <v>437.24377545748825</v>
      </c>
      <c r="K101" s="2">
        <f>TREND(Calibration!$A$2:$A$4,Calibration!$C$2:$C$4,E101)</f>
        <v>758.82207140287505</v>
      </c>
      <c r="L101" s="2">
        <f>TREND(Calibration!$A$2:$A$4,Calibration!$D$2:$D$4,G101)</f>
        <v>610.12953314694221</v>
      </c>
    </row>
    <row r="102" spans="1:12" x14ac:dyDescent="0.25">
      <c r="A102">
        <v>500089</v>
      </c>
      <c r="B102">
        <v>14.33100033</v>
      </c>
      <c r="C102">
        <v>0.63290000000000002</v>
      </c>
      <c r="D102">
        <v>758.73498534999999</v>
      </c>
      <c r="E102">
        <v>2.1298999799999998</v>
      </c>
      <c r="F102">
        <v>9.9000003020963209E+37</v>
      </c>
      <c r="G102">
        <v>1.57749999</v>
      </c>
      <c r="H102">
        <v>9.9000003020963209E+37</v>
      </c>
      <c r="J102" s="2">
        <f>TREND(Calibration!$A$2:$A$4,Calibration!$B$2:$B$4,C102)</f>
        <v>435.56306001008289</v>
      </c>
      <c r="K102" s="2">
        <f>TREND(Calibration!$A$2:$A$4,Calibration!$C$2:$C$4,E102)</f>
        <v>839.3423679430108</v>
      </c>
      <c r="L102" s="2">
        <f>TREND(Calibration!$A$2:$A$4,Calibration!$D$2:$D$4,G102)</f>
        <v>609.26643748573906</v>
      </c>
    </row>
    <row r="103" spans="1:12" x14ac:dyDescent="0.25">
      <c r="A103">
        <v>505089</v>
      </c>
      <c r="B103">
        <v>14.5</v>
      </c>
      <c r="C103">
        <v>0.63400000000000001</v>
      </c>
      <c r="D103">
        <v>859.64300536999997</v>
      </c>
      <c r="E103">
        <v>2.0467998999999999</v>
      </c>
      <c r="F103">
        <v>9.9000003020963209E+37</v>
      </c>
      <c r="G103">
        <v>1.57529998</v>
      </c>
      <c r="H103">
        <v>9.9000003020963209E+37</v>
      </c>
      <c r="J103" s="2">
        <f>TREND(Calibration!$A$2:$A$4,Calibration!$B$2:$B$4,C103)</f>
        <v>436.24780354136135</v>
      </c>
      <c r="K103" s="2">
        <f>TREND(Calibration!$A$2:$A$4,Calibration!$C$2:$C$4,E103)</f>
        <v>805.93625834624993</v>
      </c>
      <c r="L103" s="2">
        <f>TREND(Calibration!$A$2:$A$4,Calibration!$D$2:$D$4,G103)</f>
        <v>608.3622336154333</v>
      </c>
    </row>
    <row r="104" spans="1:12" x14ac:dyDescent="0.25">
      <c r="A104">
        <v>510089</v>
      </c>
      <c r="B104">
        <v>14.53499985</v>
      </c>
      <c r="C104">
        <v>0.63020003000000002</v>
      </c>
      <c r="D104">
        <v>991.75701904000005</v>
      </c>
      <c r="E104">
        <v>1.59800005</v>
      </c>
      <c r="F104">
        <v>9.9000003020963209E+37</v>
      </c>
      <c r="G104">
        <v>1.57749999</v>
      </c>
      <c r="H104">
        <v>9.9000003020963209E+37</v>
      </c>
      <c r="J104" s="2">
        <f>TREND(Calibration!$A$2:$A$4,Calibration!$B$2:$B$4,C104)</f>
        <v>433.88234456267753</v>
      </c>
      <c r="K104" s="2">
        <f>TREND(Calibration!$A$2:$A$4,Calibration!$C$2:$C$4,E104)</f>
        <v>625.51938057537609</v>
      </c>
      <c r="L104" s="2">
        <f>TREND(Calibration!$A$2:$A$4,Calibration!$D$2:$D$4,G104)</f>
        <v>609.26643748573906</v>
      </c>
    </row>
    <row r="105" spans="1:12" x14ac:dyDescent="0.25">
      <c r="A105">
        <v>515089</v>
      </c>
      <c r="B105">
        <v>14.38899994</v>
      </c>
      <c r="C105">
        <v>0.62589996999999997</v>
      </c>
      <c r="D105">
        <v>782.71697998000002</v>
      </c>
      <c r="E105">
        <v>1.6945999899999999</v>
      </c>
      <c r="F105">
        <v>9.9000003020963209E+37</v>
      </c>
      <c r="G105">
        <v>1.5801999600000001</v>
      </c>
      <c r="H105">
        <v>9.9000003020963209E+37</v>
      </c>
      <c r="J105" s="2">
        <f>TREND(Calibration!$A$2:$A$4,Calibration!$B$2:$B$4,C105)</f>
        <v>431.20558249985095</v>
      </c>
      <c r="K105" s="2">
        <f>TREND(Calibration!$A$2:$A$4,Calibration!$C$2:$C$4,E105)</f>
        <v>664.35241398136702</v>
      </c>
      <c r="L105" s="2">
        <f>TREND(Calibration!$A$2:$A$4,Calibration!$D$2:$D$4,G105)</f>
        <v>610.37612486157354</v>
      </c>
    </row>
    <row r="106" spans="1:12" x14ac:dyDescent="0.25">
      <c r="A106">
        <v>520092</v>
      </c>
      <c r="B106">
        <v>14.149000170000001</v>
      </c>
      <c r="C106">
        <v>0.60919999999999996</v>
      </c>
      <c r="D106">
        <v>1268.29003906</v>
      </c>
      <c r="E106">
        <v>1.6315000099999999</v>
      </c>
      <c r="F106">
        <v>1285.2449951200001</v>
      </c>
      <c r="G106">
        <v>1.5726000099999999</v>
      </c>
      <c r="H106">
        <v>9.9000003020963209E+37</v>
      </c>
      <c r="J106" s="2">
        <f>TREND(Calibration!$A$2:$A$4,Calibration!$B$2:$B$4,C106)</f>
        <v>420.80994938162883</v>
      </c>
      <c r="K106" s="2">
        <f>TREND(Calibration!$A$2:$A$4,Calibration!$C$2:$C$4,E106)</f>
        <v>638.98631508671588</v>
      </c>
      <c r="L106" s="2">
        <f>TREND(Calibration!$A$2:$A$4,Calibration!$D$2:$D$4,G106)</f>
        <v>607.25254623959881</v>
      </c>
    </row>
    <row r="107" spans="1:12" x14ac:dyDescent="0.25">
      <c r="A107">
        <v>525089</v>
      </c>
      <c r="B107">
        <v>13.97399998</v>
      </c>
      <c r="C107">
        <v>0.61129999000000002</v>
      </c>
      <c r="D107">
        <v>755.09399413999995</v>
      </c>
      <c r="E107">
        <v>1.7622</v>
      </c>
      <c r="F107">
        <v>1100.0219726600001</v>
      </c>
      <c r="G107">
        <v>1.5801999600000001</v>
      </c>
      <c r="H107">
        <v>9.9000003020963209E+37</v>
      </c>
      <c r="J107" s="2">
        <f>TREND(Calibration!$A$2:$A$4,Calibration!$B$2:$B$4,C107)</f>
        <v>422.11718080731021</v>
      </c>
      <c r="K107" s="2">
        <f>TREND(Calibration!$A$2:$A$4,Calibration!$C$2:$C$4,E107)</f>
        <v>691.52751829898182</v>
      </c>
      <c r="L107" s="2">
        <f>TREND(Calibration!$A$2:$A$4,Calibration!$D$2:$D$4,G107)</f>
        <v>610.37612486157354</v>
      </c>
    </row>
    <row r="108" spans="1:12" x14ac:dyDescent="0.25">
      <c r="A108">
        <v>530089</v>
      </c>
      <c r="B108">
        <v>13.880000109999999</v>
      </c>
      <c r="C108">
        <v>0.61400001999999998</v>
      </c>
      <c r="D108">
        <v>844.80200194999998</v>
      </c>
      <c r="E108">
        <v>1.6244000199999999</v>
      </c>
      <c r="F108">
        <v>1247.2829589800001</v>
      </c>
      <c r="G108">
        <v>1.5769000099999999</v>
      </c>
      <c r="H108">
        <v>9.9000003020963209E+37</v>
      </c>
      <c r="J108" s="2">
        <f>TREND(Calibration!$A$2:$A$4,Calibration!$B$2:$B$4,C108)</f>
        <v>423.7979336043627</v>
      </c>
      <c r="K108" s="2">
        <f>TREND(Calibration!$A$2:$A$4,Calibration!$C$2:$C$4,E108)</f>
        <v>636.13212957839983</v>
      </c>
      <c r="L108" s="2">
        <f>TREND(Calibration!$A$2:$A$4,Calibration!$D$2:$D$4,G108)</f>
        <v>609.01984577110773</v>
      </c>
    </row>
    <row r="109" spans="1:12" x14ac:dyDescent="0.25">
      <c r="A109">
        <v>535089</v>
      </c>
      <c r="B109">
        <v>13.77000046</v>
      </c>
      <c r="C109">
        <v>0.6038</v>
      </c>
      <c r="D109">
        <v>9.9000003020963209E+37</v>
      </c>
      <c r="E109">
        <v>1.72539997</v>
      </c>
      <c r="F109">
        <v>514.96502685999997</v>
      </c>
      <c r="G109">
        <v>1.57959998</v>
      </c>
      <c r="H109">
        <v>9.9000003020963209E+37</v>
      </c>
      <c r="J109" s="2">
        <f>TREND(Calibration!$A$2:$A$4,Calibration!$B$2:$B$4,C109)</f>
        <v>417.44848113717097</v>
      </c>
      <c r="K109" s="2">
        <f>TREND(Calibration!$A$2:$A$4,Calibration!$C$2:$C$4,E109)</f>
        <v>676.73396051487271</v>
      </c>
      <c r="L109" s="2">
        <f>TREND(Calibration!$A$2:$A$4,Calibration!$D$2:$D$4,G109)</f>
        <v>610.12953314694221</v>
      </c>
    </row>
    <row r="110" spans="1:12" x14ac:dyDescent="0.25">
      <c r="A110">
        <v>540093</v>
      </c>
      <c r="B110">
        <v>13.93999958</v>
      </c>
      <c r="C110">
        <v>0.60589999000000005</v>
      </c>
      <c r="D110">
        <v>1093.22302246</v>
      </c>
      <c r="E110">
        <v>2.0013999899999999</v>
      </c>
      <c r="F110">
        <v>781.90698241999996</v>
      </c>
      <c r="G110">
        <v>1.5779999499999999</v>
      </c>
      <c r="H110">
        <v>9.9000003020963209E+37</v>
      </c>
      <c r="J110" s="2">
        <f>TREND(Calibration!$A$2:$A$4,Calibration!$B$2:$B$4,C110)</f>
        <v>418.75571256285235</v>
      </c>
      <c r="K110" s="2">
        <f>TREND(Calibration!$A$2:$A$4,Calibration!$C$2:$C$4,E110)</f>
        <v>787.68556148599328</v>
      </c>
      <c r="L110" s="2">
        <f>TREND(Calibration!$A$2:$A$4,Calibration!$D$2:$D$4,G110)</f>
        <v>609.47192099126767</v>
      </c>
    </row>
    <row r="111" spans="1:12" x14ac:dyDescent="0.25">
      <c r="A111">
        <v>545092</v>
      </c>
      <c r="B111">
        <v>14.14500046</v>
      </c>
      <c r="C111">
        <v>0.59460002000000001</v>
      </c>
      <c r="D111">
        <v>1048.1330566399999</v>
      </c>
      <c r="E111">
        <v>1.7595000300000001</v>
      </c>
      <c r="F111">
        <v>783.22198486000002</v>
      </c>
      <c r="G111">
        <v>1.5785000300000001</v>
      </c>
      <c r="H111">
        <v>9.9000003020963209E+37</v>
      </c>
      <c r="J111" s="2">
        <f>TREND(Calibration!$A$2:$A$4,Calibration!$B$2:$B$4,C111)</f>
        <v>411.72154768908808</v>
      </c>
      <c r="K111" s="2">
        <f>TREND(Calibration!$A$2:$A$4,Calibration!$C$2:$C$4,E111)</f>
        <v>690.44213434113294</v>
      </c>
      <c r="L111" s="2">
        <f>TREND(Calibration!$A$2:$A$4,Calibration!$D$2:$D$4,G111)</f>
        <v>609.67745381678333</v>
      </c>
    </row>
    <row r="112" spans="1:12" x14ac:dyDescent="0.25">
      <c r="A112">
        <v>550092</v>
      </c>
      <c r="B112">
        <v>14.364999770000001</v>
      </c>
      <c r="C112">
        <v>0.60699999000000004</v>
      </c>
      <c r="D112">
        <v>900.62902831999997</v>
      </c>
      <c r="E112">
        <v>1.6038999599999999</v>
      </c>
      <c r="F112">
        <v>866.84600829999999</v>
      </c>
      <c r="G112">
        <v>1.57959998</v>
      </c>
      <c r="H112">
        <v>9.9000003020963209E+37</v>
      </c>
      <c r="J112" s="2">
        <f>TREND(Calibration!$A$2:$A$4,Calibration!$B$2:$B$4,C112)</f>
        <v>419.44045609413075</v>
      </c>
      <c r="K112" s="2">
        <f>TREND(Calibration!$A$2:$A$4,Calibration!$C$2:$C$4,E112)</f>
        <v>627.89113569367464</v>
      </c>
      <c r="L112" s="2">
        <f>TREND(Calibration!$A$2:$A$4,Calibration!$D$2:$D$4,G112)</f>
        <v>610.12953314694221</v>
      </c>
    </row>
    <row r="113" spans="1:12" x14ac:dyDescent="0.25">
      <c r="A113">
        <v>555093</v>
      </c>
      <c r="B113">
        <v>14.505000109999999</v>
      </c>
      <c r="C113">
        <v>0.59939998000000005</v>
      </c>
      <c r="D113">
        <v>1224.1619873</v>
      </c>
      <c r="E113">
        <v>1.84529996</v>
      </c>
      <c r="F113">
        <v>9.9000003020963209E+37</v>
      </c>
      <c r="G113">
        <v>1.57640004</v>
      </c>
      <c r="H113">
        <v>9.9000003020963209E+37</v>
      </c>
      <c r="J113" s="2">
        <f>TREND(Calibration!$A$2:$A$4,Calibration!$B$2:$B$4,C113)</f>
        <v>414.70949456217483</v>
      </c>
      <c r="K113" s="2">
        <f>TREND(Calibration!$A$2:$A$4,Calibration!$C$2:$C$4,E113)</f>
        <v>724.93357965591974</v>
      </c>
      <c r="L113" s="2">
        <f>TREND(Calibration!$A$2:$A$4,Calibration!$D$2:$D$4,G113)</f>
        <v>608.81435815558018</v>
      </c>
    </row>
    <row r="114" spans="1:12" x14ac:dyDescent="0.25">
      <c r="A114">
        <v>560094</v>
      </c>
      <c r="B114">
        <v>14.5</v>
      </c>
      <c r="C114">
        <v>0.59299999000000003</v>
      </c>
      <c r="D114">
        <v>1066.5069580100001</v>
      </c>
      <c r="E114">
        <v>1.90149999</v>
      </c>
      <c r="F114">
        <v>1341.24401855</v>
      </c>
      <c r="G114">
        <v>1.5742000300000001</v>
      </c>
      <c r="H114">
        <v>9.9000003020963209E+37</v>
      </c>
      <c r="J114" s="2">
        <f>TREND(Calibration!$A$2:$A$4,Calibration!$B$2:$B$4,C114)</f>
        <v>410.72553842331405</v>
      </c>
      <c r="K114" s="2">
        <f>TREND(Calibration!$A$2:$A$4,Calibration!$C$2:$C$4,E114)</f>
        <v>747.52590882721836</v>
      </c>
      <c r="L114" s="2">
        <f>TREND(Calibration!$A$2:$A$4,Calibration!$D$2:$D$4,G114)</f>
        <v>607.91015428527442</v>
      </c>
    </row>
    <row r="115" spans="1:12" x14ac:dyDescent="0.25">
      <c r="A115">
        <v>565102</v>
      </c>
      <c r="B115">
        <v>14.35700035</v>
      </c>
      <c r="C115">
        <v>0.58590001000000003</v>
      </c>
      <c r="D115">
        <v>133.15100097999999</v>
      </c>
      <c r="E115">
        <v>1.6444000000000001</v>
      </c>
      <c r="F115">
        <v>1046.4909668</v>
      </c>
      <c r="G115">
        <v>1.57529998</v>
      </c>
      <c r="H115">
        <v>9.9000003020963209E+37</v>
      </c>
      <c r="J115" s="2">
        <f>TREND(Calibration!$A$2:$A$4,Calibration!$B$2:$B$4,C115)</f>
        <v>406.30584262585364</v>
      </c>
      <c r="K115" s="2">
        <f>TREND(Calibration!$A$2:$A$4,Calibration!$C$2:$C$4,E115)</f>
        <v>644.17209204068672</v>
      </c>
      <c r="L115" s="2">
        <f>TREND(Calibration!$A$2:$A$4,Calibration!$D$2:$D$4,G115)</f>
        <v>608.3622336154333</v>
      </c>
    </row>
    <row r="116" spans="1:12" x14ac:dyDescent="0.25">
      <c r="A116">
        <v>570093</v>
      </c>
      <c r="B116">
        <v>14.18500042</v>
      </c>
      <c r="C116">
        <v>0.59240000999999998</v>
      </c>
      <c r="D116">
        <v>1025.6459960899999</v>
      </c>
      <c r="E116">
        <v>1.8387999500000001</v>
      </c>
      <c r="F116">
        <v>901.84698486000002</v>
      </c>
      <c r="G116">
        <v>1.5785000300000001</v>
      </c>
      <c r="H116">
        <v>9.9000003020963209E+37</v>
      </c>
      <c r="J116" s="2">
        <f>TREND(Calibration!$A$2:$A$4,Calibration!$B$2:$B$4,C116)</f>
        <v>410.35205440158995</v>
      </c>
      <c r="K116" s="2">
        <f>TREND(Calibration!$A$2:$A$4,Calibration!$C$2:$C$4,E116)</f>
        <v>722.32058522270086</v>
      </c>
      <c r="L116" s="2">
        <f>TREND(Calibration!$A$2:$A$4,Calibration!$D$2:$D$4,G116)</f>
        <v>609.67745381678333</v>
      </c>
    </row>
    <row r="117" spans="1:12" x14ac:dyDescent="0.25">
      <c r="A117">
        <v>575092</v>
      </c>
      <c r="B117">
        <v>14.00800037</v>
      </c>
      <c r="C117">
        <v>0.58920002000000005</v>
      </c>
      <c r="D117">
        <v>1073.08300781</v>
      </c>
      <c r="E117">
        <v>1.8382999900000001</v>
      </c>
      <c r="F117">
        <v>870.86700439000003</v>
      </c>
      <c r="G117">
        <v>1.5791000100000001</v>
      </c>
      <c r="H117">
        <v>9.9000003020963209E+37</v>
      </c>
      <c r="J117" s="2">
        <f>TREND(Calibration!$A$2:$A$4,Calibration!$B$2:$B$4,C117)</f>
        <v>408.36007944463023</v>
      </c>
      <c r="K117" s="2">
        <f>TREND(Calibration!$A$2:$A$4,Calibration!$C$2:$C$4,E117)</f>
        <v>722.11960204008551</v>
      </c>
      <c r="L117" s="2">
        <f>TREND(Calibration!$A$2:$A$4,Calibration!$D$2:$D$4,G117)</f>
        <v>609.92404553141466</v>
      </c>
    </row>
    <row r="118" spans="1:12" x14ac:dyDescent="0.25">
      <c r="A118">
        <v>580093</v>
      </c>
      <c r="B118">
        <v>13.86200047</v>
      </c>
      <c r="C118">
        <v>0.58810001999999995</v>
      </c>
      <c r="D118">
        <v>1043.4289550799999</v>
      </c>
      <c r="E118">
        <v>1.67250001</v>
      </c>
      <c r="F118">
        <v>737.44299316000001</v>
      </c>
      <c r="G118">
        <v>1.57959998</v>
      </c>
      <c r="H118">
        <v>9.9000003020963209E+37</v>
      </c>
      <c r="J118" s="2">
        <f>TREND(Calibration!$A$2:$A$4,Calibration!$B$2:$B$4,C118)</f>
        <v>407.67533591335172</v>
      </c>
      <c r="K118" s="2">
        <f>TREND(Calibration!$A$2:$A$4,Calibration!$C$2:$C$4,E118)</f>
        <v>655.4682546163433</v>
      </c>
      <c r="L118" s="2">
        <f>TREND(Calibration!$A$2:$A$4,Calibration!$D$2:$D$4,G118)</f>
        <v>610.12953314694221</v>
      </c>
    </row>
    <row r="119" spans="1:12" x14ac:dyDescent="0.25">
      <c r="A119">
        <v>585090</v>
      </c>
      <c r="B119">
        <v>13.85400009</v>
      </c>
      <c r="C119">
        <v>0.58490001999999996</v>
      </c>
      <c r="D119">
        <v>638.84100341999999</v>
      </c>
      <c r="E119">
        <v>2.12240005</v>
      </c>
      <c r="F119">
        <v>1059.9260253899999</v>
      </c>
      <c r="G119">
        <v>1.58609998</v>
      </c>
      <c r="H119">
        <v>9.9000003020963209E+37</v>
      </c>
      <c r="J119" s="2">
        <f>TREND(Calibration!$A$2:$A$4,Calibration!$B$2:$B$4,C119)</f>
        <v>405.68335473145078</v>
      </c>
      <c r="K119" s="2">
        <f>TREND(Calibration!$A$2:$A$4,Calibration!$C$2:$C$4,E119)</f>
        <v>836.32740714456111</v>
      </c>
      <c r="L119" s="2">
        <f>TREND(Calibration!$A$2:$A$4,Calibration!$D$2:$D$4,G119)</f>
        <v>612.80103243875794</v>
      </c>
    </row>
    <row r="120" spans="1:12" x14ac:dyDescent="0.25">
      <c r="A120">
        <v>590094</v>
      </c>
      <c r="B120">
        <v>13.94799995</v>
      </c>
      <c r="C120">
        <v>0.59399997999999998</v>
      </c>
      <c r="D120">
        <v>9.9000003020963209E+37</v>
      </c>
      <c r="E120">
        <v>1.73029995</v>
      </c>
      <c r="F120">
        <v>711.46002196999996</v>
      </c>
      <c r="G120">
        <v>1.58389997</v>
      </c>
      <c r="H120">
        <v>9.9000003020963209E+37</v>
      </c>
      <c r="J120" s="2">
        <f>TREND(Calibration!$A$2:$A$4,Calibration!$B$2:$B$4,C120)</f>
        <v>411.34802631771686</v>
      </c>
      <c r="K120" s="2">
        <f>TREND(Calibration!$A$2:$A$4,Calibration!$C$2:$C$4,E120)</f>
        <v>678.70374524795534</v>
      </c>
      <c r="L120" s="2">
        <f>TREND(Calibration!$A$2:$A$4,Calibration!$D$2:$D$4,G120)</f>
        <v>611.89682856845218</v>
      </c>
    </row>
    <row r="121" spans="1:12" x14ac:dyDescent="0.25">
      <c r="A121">
        <v>595094</v>
      </c>
      <c r="B121">
        <v>14.178999900000001</v>
      </c>
      <c r="C121">
        <v>0.58050000999999996</v>
      </c>
      <c r="D121">
        <v>128.9750061</v>
      </c>
      <c r="E121">
        <v>1.5039999500000001</v>
      </c>
      <c r="F121">
        <v>694.66101074000005</v>
      </c>
      <c r="G121">
        <v>1.58560002</v>
      </c>
      <c r="H121">
        <v>9.9000003020963209E+37</v>
      </c>
      <c r="J121" s="2">
        <f>TREND(Calibration!$A$2:$A$4,Calibration!$B$2:$B$4,C121)</f>
        <v>402.94437438139573</v>
      </c>
      <c r="K121" s="2">
        <f>TREND(Calibration!$A$2:$A$4,Calibration!$C$2:$C$4,E121)</f>
        <v>587.7314790149145</v>
      </c>
      <c r="L121" s="2">
        <f>TREND(Calibration!$A$2:$A$4,Calibration!$D$2:$D$4,G121)</f>
        <v>612.59554893322934</v>
      </c>
    </row>
    <row r="122" spans="1:12" x14ac:dyDescent="0.25">
      <c r="A122">
        <v>600094</v>
      </c>
      <c r="B122">
        <v>14.43500042</v>
      </c>
      <c r="C122">
        <v>0.58649998999999997</v>
      </c>
      <c r="D122">
        <v>366.36700438999998</v>
      </c>
      <c r="E122">
        <v>1.95169997</v>
      </c>
      <c r="F122">
        <v>773.99499512</v>
      </c>
      <c r="G122">
        <v>1.5872000500000001</v>
      </c>
      <c r="H122">
        <v>9.9000003020963209E+37</v>
      </c>
      <c r="J122" s="2">
        <f>TREND(Calibration!$A$2:$A$4,Calibration!$B$2:$B$4,C122)</f>
        <v>406.67932664757768</v>
      </c>
      <c r="K122" s="2">
        <f>TREND(Calibration!$A$2:$A$4,Calibration!$C$2:$C$4,E122)</f>
        <v>767.70622674791355</v>
      </c>
      <c r="L122" s="2">
        <f>TREND(Calibration!$A$2:$A$4,Calibration!$D$2:$D$4,G122)</f>
        <v>613.25316108890377</v>
      </c>
    </row>
    <row r="123" spans="1:12" x14ac:dyDescent="0.25">
      <c r="A123">
        <v>605093</v>
      </c>
      <c r="B123">
        <v>14.57600021</v>
      </c>
      <c r="C123">
        <v>0.59399997999999998</v>
      </c>
      <c r="D123">
        <v>831.42498779000005</v>
      </c>
      <c r="E123">
        <v>1.9127999499999999</v>
      </c>
      <c r="F123">
        <v>1050.7189941399999</v>
      </c>
      <c r="G123">
        <v>1.58609998</v>
      </c>
      <c r="H123">
        <v>9.9000003020963209E+37</v>
      </c>
      <c r="J123" s="2">
        <f>TREND(Calibration!$A$2:$A$4,Calibration!$B$2:$B$4,C123)</f>
        <v>411.34802631771686</v>
      </c>
      <c r="K123" s="2">
        <f>TREND(Calibration!$A$2:$A$4,Calibration!$C$2:$C$4,E123)</f>
        <v>752.06847608105261</v>
      </c>
      <c r="L123" s="2">
        <f>TREND(Calibration!$A$2:$A$4,Calibration!$D$2:$D$4,G123)</f>
        <v>612.80103243875794</v>
      </c>
    </row>
    <row r="124" spans="1:12" x14ac:dyDescent="0.25">
      <c r="A124">
        <v>610093</v>
      </c>
      <c r="B124">
        <v>14.52099991</v>
      </c>
      <c r="C124">
        <v>0.57950002</v>
      </c>
      <c r="D124">
        <v>9.9000003020963209E+37</v>
      </c>
      <c r="E124">
        <v>1.8118000000000001</v>
      </c>
      <c r="F124">
        <v>460.33898926000001</v>
      </c>
      <c r="G124">
        <v>1.58609998</v>
      </c>
      <c r="H124">
        <v>9.9000003020963209E+37</v>
      </c>
      <c r="J124" s="2">
        <f>TREND(Calibration!$A$2:$A$4,Calibration!$B$2:$B$4,C124)</f>
        <v>402.32188648699292</v>
      </c>
      <c r="K124" s="2">
        <f>TREND(Calibration!$A$2:$A$4,Calibration!$C$2:$C$4,E124)</f>
        <v>711.46664514457984</v>
      </c>
      <c r="L124" s="2">
        <f>TREND(Calibration!$A$2:$A$4,Calibration!$D$2:$D$4,G124)</f>
        <v>612.80103243875794</v>
      </c>
    </row>
    <row r="125" spans="1:12" x14ac:dyDescent="0.25">
      <c r="A125">
        <v>615093</v>
      </c>
      <c r="B125">
        <v>14.432000159999999</v>
      </c>
      <c r="C125">
        <v>0.59189999000000004</v>
      </c>
      <c r="D125">
        <v>821.23498534999999</v>
      </c>
      <c r="E125">
        <v>2.02189994</v>
      </c>
      <c r="F125">
        <v>934.46600341999999</v>
      </c>
      <c r="G125">
        <v>1.5877000100000001</v>
      </c>
      <c r="H125">
        <v>9.9000003020963209E+37</v>
      </c>
      <c r="J125" s="2">
        <f>TREND(Calibration!$A$2:$A$4,Calibration!$B$2:$B$4,C125)</f>
        <v>410.04079489203559</v>
      </c>
      <c r="K125" s="2">
        <f>TREND(Calibration!$A$2:$A$4,Calibration!$C$2:$C$4,E125)</f>
        <v>795.92651115088074</v>
      </c>
      <c r="L125" s="2">
        <f>TREND(Calibration!$A$2:$A$4,Calibration!$D$2:$D$4,G125)</f>
        <v>613.45864459443237</v>
      </c>
    </row>
    <row r="126" spans="1:12" x14ac:dyDescent="0.25">
      <c r="A126">
        <v>620093</v>
      </c>
      <c r="B126">
        <v>14.23700047</v>
      </c>
      <c r="C126">
        <v>0.58969998000000001</v>
      </c>
      <c r="D126">
        <v>9.9000003020963209E+37</v>
      </c>
      <c r="E126">
        <v>1.7989000100000001</v>
      </c>
      <c r="F126">
        <v>837.40698241999996</v>
      </c>
      <c r="G126">
        <v>1.5872000500000001</v>
      </c>
      <c r="H126">
        <v>9.9000003020963209E+37</v>
      </c>
      <c r="J126" s="2">
        <f>TREND(Calibration!$A$2:$A$4,Calibration!$B$2:$B$4,C126)</f>
        <v>408.67130160453746</v>
      </c>
      <c r="K126" s="2">
        <f>TREND(Calibration!$A$2:$A$4,Calibration!$C$2:$C$4,E126)</f>
        <v>706.28086819060923</v>
      </c>
      <c r="L126" s="2">
        <f>TREND(Calibration!$A$2:$A$4,Calibration!$D$2:$D$4,G126)</f>
        <v>613.25316108890377</v>
      </c>
    </row>
    <row r="127" spans="1:12" x14ac:dyDescent="0.25">
      <c r="A127">
        <v>625093</v>
      </c>
      <c r="B127">
        <v>14.067999840000001</v>
      </c>
      <c r="C127">
        <v>0.58810001999999995</v>
      </c>
      <c r="D127">
        <v>1220.6180419899999</v>
      </c>
      <c r="E127">
        <v>1.9538999800000001</v>
      </c>
      <c r="F127">
        <v>1143.5760498</v>
      </c>
      <c r="G127">
        <v>1.5801999600000001</v>
      </c>
      <c r="H127">
        <v>9.9000003020963209E+37</v>
      </c>
      <c r="J127" s="2">
        <f>TREND(Calibration!$A$2:$A$4,Calibration!$B$2:$B$4,C127)</f>
        <v>407.67533591335172</v>
      </c>
      <c r="K127" s="2">
        <f>TREND(Calibration!$A$2:$A$4,Calibration!$C$2:$C$4,E127)</f>
        <v>768.59062752314708</v>
      </c>
      <c r="L127" s="2">
        <f>TREND(Calibration!$A$2:$A$4,Calibration!$D$2:$D$4,G127)</f>
        <v>610.37612486157354</v>
      </c>
    </row>
    <row r="128" spans="1:12" x14ac:dyDescent="0.25">
      <c r="A128">
        <v>630093</v>
      </c>
      <c r="B128">
        <v>13.98400021</v>
      </c>
      <c r="C128">
        <v>0.57889997999999998</v>
      </c>
      <c r="D128">
        <v>792.03802489999998</v>
      </c>
      <c r="E128">
        <v>1.9608999499999999</v>
      </c>
      <c r="F128">
        <v>1090.3919677700001</v>
      </c>
      <c r="G128">
        <v>1.5834000100000001</v>
      </c>
      <c r="H128">
        <v>9.9000003020963209E+37</v>
      </c>
      <c r="J128" s="2">
        <f>TREND(Calibration!$A$2:$A$4,Calibration!$B$2:$B$4,C128)</f>
        <v>401.9483651156217</v>
      </c>
      <c r="K128" s="2">
        <f>TREND(Calibration!$A$2:$A$4,Calibration!$C$2:$C$4,E128)</f>
        <v>771.40460513898131</v>
      </c>
      <c r="L128" s="2">
        <f>TREND(Calibration!$A$2:$A$4,Calibration!$D$2:$D$4,G128)</f>
        <v>611.69134506292357</v>
      </c>
    </row>
    <row r="129" spans="1:12" x14ac:dyDescent="0.25">
      <c r="A129">
        <v>635093</v>
      </c>
      <c r="B129">
        <v>13.94999981</v>
      </c>
      <c r="C129">
        <v>0.57679999000000004</v>
      </c>
      <c r="D129">
        <v>638.39801024999997</v>
      </c>
      <c r="E129">
        <v>2.0473001000000002</v>
      </c>
      <c r="F129">
        <v>1047.9510498</v>
      </c>
      <c r="G129">
        <v>1.5801999600000001</v>
      </c>
      <c r="H129">
        <v>9.9000003020963209E+37</v>
      </c>
      <c r="J129" s="2">
        <f>TREND(Calibration!$A$2:$A$4,Calibration!$B$2:$B$4,C129)</f>
        <v>400.64113368994043</v>
      </c>
      <c r="K129" s="2">
        <f>TREND(Calibration!$A$2:$A$4,Calibration!$C$2:$C$4,E129)</f>
        <v>806.13733800851151</v>
      </c>
      <c r="L129" s="2">
        <f>TREND(Calibration!$A$2:$A$4,Calibration!$D$2:$D$4,G129)</f>
        <v>610.37612486157354</v>
      </c>
    </row>
    <row r="130" spans="1:12" x14ac:dyDescent="0.25">
      <c r="A130">
        <v>640093</v>
      </c>
      <c r="B130">
        <v>14.06999969</v>
      </c>
      <c r="C130">
        <v>0.57779997999999999</v>
      </c>
      <c r="D130">
        <v>814.25</v>
      </c>
      <c r="E130">
        <v>1.7859</v>
      </c>
      <c r="F130">
        <v>693.72100829999999</v>
      </c>
      <c r="G130">
        <v>1.5822999499999999</v>
      </c>
      <c r="H130">
        <v>9.9000003020963209E+37</v>
      </c>
      <c r="J130" s="2">
        <f>TREND(Calibration!$A$2:$A$4,Calibration!$B$2:$B$4,C130)</f>
        <v>401.26362158434324</v>
      </c>
      <c r="K130" s="2">
        <f>TREND(Calibration!$A$2:$A$4,Calibration!$C$2:$C$4,E130)</f>
        <v>701.05488334415668</v>
      </c>
      <c r="L130" s="2">
        <f>TREND(Calibration!$A$2:$A$4,Calibration!$D$2:$D$4,G130)</f>
        <v>611.23922052277658</v>
      </c>
    </row>
    <row r="131" spans="1:12" x14ac:dyDescent="0.25">
      <c r="A131">
        <v>645093</v>
      </c>
      <c r="B131">
        <v>14.260000229999999</v>
      </c>
      <c r="C131">
        <v>0.59130000999999999</v>
      </c>
      <c r="D131">
        <v>933.75097656000003</v>
      </c>
      <c r="E131">
        <v>1.66550004</v>
      </c>
      <c r="F131">
        <v>797.75</v>
      </c>
      <c r="G131">
        <v>1.5903999799999999</v>
      </c>
      <c r="H131">
        <v>9.9000003020963209E+37</v>
      </c>
      <c r="J131" s="2">
        <f>TREND(Calibration!$A$2:$A$4,Calibration!$B$2:$B$4,C131)</f>
        <v>409.6673108703115</v>
      </c>
      <c r="K131" s="2">
        <f>TREND(Calibration!$A$2:$A$4,Calibration!$C$2:$C$4,E131)</f>
        <v>652.65427700050907</v>
      </c>
      <c r="L131" s="2">
        <f>TREND(Calibration!$A$2:$A$4,Calibration!$D$2:$D$4,G131)</f>
        <v>614.56833197026685</v>
      </c>
    </row>
    <row r="132" spans="1:12" x14ac:dyDescent="0.25">
      <c r="A132">
        <v>650094</v>
      </c>
      <c r="B132">
        <v>14.414999959999999</v>
      </c>
      <c r="C132">
        <v>0.57999997999999997</v>
      </c>
      <c r="D132">
        <v>9.9000003020963209E+37</v>
      </c>
      <c r="E132">
        <v>1.4613000199999999</v>
      </c>
      <c r="F132">
        <v>243.05400084999999</v>
      </c>
      <c r="G132">
        <v>1.5785000300000001</v>
      </c>
      <c r="H132">
        <v>9.9000003020963209E+37</v>
      </c>
      <c r="J132" s="2">
        <f>TREND(Calibration!$A$2:$A$4,Calibration!$B$2:$B$4,C132)</f>
        <v>402.63310864690015</v>
      </c>
      <c r="K132" s="2">
        <f>TREND(Calibration!$A$2:$A$4,Calibration!$C$2:$C$4,E132)</f>
        <v>570.56617013249195</v>
      </c>
      <c r="L132" s="2">
        <f>TREND(Calibration!$A$2:$A$4,Calibration!$D$2:$D$4,G132)</f>
        <v>609.67745381678333</v>
      </c>
    </row>
    <row r="133" spans="1:12" x14ac:dyDescent="0.25">
      <c r="A133">
        <v>655094</v>
      </c>
      <c r="B133">
        <v>14.58100033</v>
      </c>
      <c r="C133">
        <v>0.59189999000000004</v>
      </c>
      <c r="D133">
        <v>728.98901366999996</v>
      </c>
      <c r="E133">
        <v>1.51269996</v>
      </c>
      <c r="F133">
        <v>753.10101318</v>
      </c>
      <c r="G133">
        <v>1.5791000100000001</v>
      </c>
      <c r="H133">
        <v>9.9000003020963209E+37</v>
      </c>
      <c r="J133" s="2">
        <f>TREND(Calibration!$A$2:$A$4,Calibration!$B$2:$B$4,C133)</f>
        <v>410.04079489203559</v>
      </c>
      <c r="K133" s="2">
        <f>TREND(Calibration!$A$2:$A$4,Calibration!$C$2:$C$4,E133)</f>
        <v>591.22887020338169</v>
      </c>
      <c r="L133" s="2">
        <f>TREND(Calibration!$A$2:$A$4,Calibration!$D$2:$D$4,G133)</f>
        <v>609.92404553141466</v>
      </c>
    </row>
    <row r="134" spans="1:12" x14ac:dyDescent="0.25">
      <c r="A134">
        <v>660093</v>
      </c>
      <c r="B134">
        <v>14.545000079999999</v>
      </c>
      <c r="C134">
        <v>0.58969998000000001</v>
      </c>
      <c r="D134">
        <v>9.9000003020963209E+37</v>
      </c>
      <c r="E134">
        <v>1.6396000399999999</v>
      </c>
      <c r="F134">
        <v>796.34301758000004</v>
      </c>
      <c r="G134">
        <v>1.57640004</v>
      </c>
      <c r="H134">
        <v>9.9000003020963209E+37</v>
      </c>
      <c r="J134" s="2">
        <f>TREND(Calibration!$A$2:$A$4,Calibration!$B$2:$B$4,C134)</f>
        <v>408.67130160453746</v>
      </c>
      <c r="K134" s="2">
        <f>TREND(Calibration!$A$2:$A$4,Calibration!$C$2:$C$4,E134)</f>
        <v>642.2425152000859</v>
      </c>
      <c r="L134" s="2">
        <f>TREND(Calibration!$A$2:$A$4,Calibration!$D$2:$D$4,G134)</f>
        <v>608.81435815558018</v>
      </c>
    </row>
    <row r="135" spans="1:12" x14ac:dyDescent="0.25">
      <c r="A135">
        <v>665104</v>
      </c>
      <c r="B135">
        <v>14.42700005</v>
      </c>
      <c r="C135">
        <v>0.60589999000000005</v>
      </c>
      <c r="D135">
        <v>460.99099731000001</v>
      </c>
      <c r="E135">
        <v>1.6929999600000001</v>
      </c>
      <c r="F135">
        <v>9.9000003020963209E+37</v>
      </c>
      <c r="G135">
        <v>1.5801999600000001</v>
      </c>
      <c r="H135">
        <v>9.9000003020963209E+37</v>
      </c>
      <c r="J135" s="2">
        <f>TREND(Calibration!$A$2:$A$4,Calibration!$B$2:$B$4,C135)</f>
        <v>418.75571256285235</v>
      </c>
      <c r="K135" s="2">
        <f>TREND(Calibration!$A$2:$A$4,Calibration!$C$2:$C$4,E135)</f>
        <v>663.70920428123077</v>
      </c>
      <c r="L135" s="2">
        <f>TREND(Calibration!$A$2:$A$4,Calibration!$D$2:$D$4,G135)</f>
        <v>610.37612486157354</v>
      </c>
    </row>
    <row r="136" spans="1:12" x14ac:dyDescent="0.25">
      <c r="A136">
        <v>670094</v>
      </c>
      <c r="B136">
        <v>14.2159996</v>
      </c>
      <c r="C136">
        <v>0.61400001999999998</v>
      </c>
      <c r="D136">
        <v>9.9000003020963209E+37</v>
      </c>
      <c r="E136">
        <v>1.6217000500000001</v>
      </c>
      <c r="F136">
        <v>745.23699951000003</v>
      </c>
      <c r="G136">
        <v>1.5829000499999999</v>
      </c>
      <c r="H136">
        <v>9.9000003020963209E+37</v>
      </c>
      <c r="J136" s="2">
        <f>TREND(Calibration!$A$2:$A$4,Calibration!$B$2:$B$4,C136)</f>
        <v>423.7979336043627</v>
      </c>
      <c r="K136" s="2">
        <f>TREND(Calibration!$A$2:$A$4,Calibration!$C$2:$C$4,E136)</f>
        <v>635.04674562055095</v>
      </c>
      <c r="L136" s="2">
        <f>TREND(Calibration!$A$2:$A$4,Calibration!$D$2:$D$4,G136)</f>
        <v>611.48586155739486</v>
      </c>
    </row>
    <row r="137" spans="1:12" x14ac:dyDescent="0.25">
      <c r="A137">
        <v>675093</v>
      </c>
      <c r="B137">
        <v>14.0909996</v>
      </c>
      <c r="C137">
        <v>0.62269998000000004</v>
      </c>
      <c r="D137">
        <v>604.46502685999997</v>
      </c>
      <c r="E137">
        <v>1.6352000200000001</v>
      </c>
      <c r="F137">
        <v>910.83697510000002</v>
      </c>
      <c r="G137">
        <v>1.5872000500000001</v>
      </c>
      <c r="H137">
        <v>9.9000003020963209E+37</v>
      </c>
      <c r="J137" s="2">
        <f>TREND(Calibration!$A$2:$A$4,Calibration!$B$2:$B$4,C137)</f>
        <v>429.21360754289117</v>
      </c>
      <c r="K137" s="2">
        <f>TREND(Calibration!$A$2:$A$4,Calibration!$C$2:$C$4,E137)</f>
        <v>640.47371364961884</v>
      </c>
      <c r="L137" s="2">
        <f>TREND(Calibration!$A$2:$A$4,Calibration!$D$2:$D$4,G137)</f>
        <v>613.25316108890377</v>
      </c>
    </row>
    <row r="138" spans="1:12" x14ac:dyDescent="0.25">
      <c r="A138">
        <v>680104</v>
      </c>
      <c r="B138">
        <v>14.02900028</v>
      </c>
      <c r="C138">
        <v>0.63990002999999995</v>
      </c>
      <c r="D138">
        <v>984.11999512</v>
      </c>
      <c r="E138">
        <v>1.63250005</v>
      </c>
      <c r="F138">
        <v>1040.8800048799999</v>
      </c>
      <c r="G138">
        <v>1.5811999999999999</v>
      </c>
      <c r="H138">
        <v>9.9000003020963209E+37</v>
      </c>
      <c r="J138" s="2">
        <f>TREND(Calibration!$A$2:$A$4,Calibration!$B$2:$B$4,C138)</f>
        <v>439.92053752031478</v>
      </c>
      <c r="K138" s="2">
        <f>TREND(Calibration!$A$2:$A$4,Calibration!$C$2:$C$4,E138)</f>
        <v>639.38832969176985</v>
      </c>
      <c r="L138" s="2">
        <f>TREND(Calibration!$A$2:$A$4,Calibration!$D$2:$D$4,G138)</f>
        <v>610.7871411926177</v>
      </c>
    </row>
    <row r="139" spans="1:12" x14ac:dyDescent="0.25">
      <c r="A139">
        <v>685094</v>
      </c>
      <c r="B139">
        <v>14.022999759999999</v>
      </c>
      <c r="C139">
        <v>0.63450002999999999</v>
      </c>
      <c r="D139">
        <v>1222.3420410199999</v>
      </c>
      <c r="E139">
        <v>1.63310003</v>
      </c>
      <c r="F139">
        <v>1281.81994629</v>
      </c>
      <c r="G139">
        <v>1.58609998</v>
      </c>
      <c r="H139">
        <v>9.9000003020963209E+37</v>
      </c>
      <c r="J139" s="2">
        <f>TREND(Calibration!$A$2:$A$4,Calibration!$B$2:$B$4,C139)</f>
        <v>436.55906927585693</v>
      </c>
      <c r="K139" s="2">
        <f>TREND(Calibration!$A$2:$A$4,Calibration!$C$2:$C$4,E139)</f>
        <v>639.62952076686702</v>
      </c>
      <c r="L139" s="2">
        <f>TREND(Calibration!$A$2:$A$4,Calibration!$D$2:$D$4,G139)</f>
        <v>612.80103243875794</v>
      </c>
    </row>
    <row r="140" spans="1:12" x14ac:dyDescent="0.25">
      <c r="A140">
        <v>690095</v>
      </c>
      <c r="B140">
        <v>14.10999966</v>
      </c>
      <c r="C140">
        <v>0.63180000000000003</v>
      </c>
      <c r="D140">
        <v>1066.94799805</v>
      </c>
      <c r="E140">
        <v>1.62609994</v>
      </c>
      <c r="F140">
        <v>1166.8969726600001</v>
      </c>
      <c r="G140">
        <v>1.58560002</v>
      </c>
      <c r="H140">
        <v>9.9000003020963209E+37</v>
      </c>
      <c r="J140" s="2">
        <f>TREND(Calibration!$A$2:$A$4,Calibration!$B$2:$B$4,C140)</f>
        <v>434.87831647880444</v>
      </c>
      <c r="K140" s="2">
        <f>TREND(Calibration!$A$2:$A$4,Calibration!$C$2:$C$4,E140)</f>
        <v>636.81549491120973</v>
      </c>
      <c r="L140" s="2">
        <f>TREND(Calibration!$A$2:$A$4,Calibration!$D$2:$D$4,G140)</f>
        <v>612.59554893322934</v>
      </c>
    </row>
    <row r="141" spans="1:12" x14ac:dyDescent="0.25">
      <c r="A141">
        <v>695096</v>
      </c>
      <c r="B141">
        <v>14.29699993</v>
      </c>
      <c r="C141">
        <v>0.63080000999999997</v>
      </c>
      <c r="D141">
        <v>9.9000003020963209E+37</v>
      </c>
      <c r="E141">
        <v>1.51909995</v>
      </c>
      <c r="F141">
        <v>544.16900635000002</v>
      </c>
      <c r="G141">
        <v>1.5801999600000001</v>
      </c>
      <c r="H141">
        <v>9.9000003020963209E+37</v>
      </c>
      <c r="J141" s="2">
        <f>TREND(Calibration!$A$2:$A$4,Calibration!$B$2:$B$4,C141)</f>
        <v>434.25582858440157</v>
      </c>
      <c r="K141" s="2">
        <f>TREND(Calibration!$A$2:$A$4,Calibration!$C$2:$C$4,E141)</f>
        <v>593.80165674411876</v>
      </c>
      <c r="L141" s="2">
        <f>TREND(Calibration!$A$2:$A$4,Calibration!$D$2:$D$4,G141)</f>
        <v>610.37612486157354</v>
      </c>
    </row>
    <row r="142" spans="1:12" x14ac:dyDescent="0.25">
      <c r="A142">
        <v>700096</v>
      </c>
      <c r="B142">
        <v>14.522999759999999</v>
      </c>
      <c r="C142">
        <v>0.62970000999999998</v>
      </c>
      <c r="D142">
        <v>623.58599853999999</v>
      </c>
      <c r="E142">
        <v>1.5039999500000001</v>
      </c>
      <c r="F142">
        <v>1347.61096191</v>
      </c>
      <c r="G142">
        <v>1.58179998</v>
      </c>
      <c r="H142">
        <v>1309.65002441</v>
      </c>
      <c r="J142" s="2">
        <f>TREND(Calibration!$A$2:$A$4,Calibration!$B$2:$B$4,C142)</f>
        <v>433.57108505312311</v>
      </c>
      <c r="K142" s="2">
        <f>TREND(Calibration!$A$2:$A$4,Calibration!$C$2:$C$4,E142)</f>
        <v>587.7314790149145</v>
      </c>
      <c r="L142" s="2">
        <f>TREND(Calibration!$A$2:$A$4,Calibration!$D$2:$D$4,G142)</f>
        <v>611.03373290724903</v>
      </c>
    </row>
    <row r="143" spans="1:12" x14ac:dyDescent="0.25">
      <c r="A143">
        <v>705095</v>
      </c>
      <c r="B143">
        <v>14.663999560000001</v>
      </c>
      <c r="C143">
        <v>0.63080000999999997</v>
      </c>
      <c r="D143">
        <v>1204.8709716799999</v>
      </c>
      <c r="E143">
        <v>1.47049999</v>
      </c>
      <c r="F143">
        <v>907.27801513999998</v>
      </c>
      <c r="G143">
        <v>1.5822999499999999</v>
      </c>
      <c r="H143">
        <v>9.9000003020963209E+37</v>
      </c>
      <c r="J143" s="2">
        <f>TREND(Calibration!$A$2:$A$4,Calibration!$B$2:$B$4,C143)</f>
        <v>434.25582858440157</v>
      </c>
      <c r="K143" s="2">
        <f>TREND(Calibration!$A$2:$A$4,Calibration!$C$2:$C$4,E143)</f>
        <v>574.2645445035746</v>
      </c>
      <c r="L143" s="2">
        <f>TREND(Calibration!$A$2:$A$4,Calibration!$D$2:$D$4,G143)</f>
        <v>611.23922052277658</v>
      </c>
    </row>
    <row r="144" spans="1:12" x14ac:dyDescent="0.25">
      <c r="A144">
        <v>710096</v>
      </c>
      <c r="B144">
        <v>14.649000170000001</v>
      </c>
      <c r="C144">
        <v>0.62860000000000005</v>
      </c>
      <c r="D144">
        <v>1102.1889648399999</v>
      </c>
      <c r="E144">
        <v>1.3852000200000001</v>
      </c>
      <c r="F144">
        <v>1026.08105469</v>
      </c>
      <c r="G144">
        <v>1.57959998</v>
      </c>
      <c r="H144">
        <v>9.9000003020963209E+37</v>
      </c>
      <c r="J144" s="2">
        <f>TREND(Calibration!$A$2:$A$4,Calibration!$B$2:$B$4,C144)</f>
        <v>432.8863352969035</v>
      </c>
      <c r="K144" s="2">
        <f>TREND(Calibration!$A$2:$A$4,Calibration!$C$2:$C$4,E144)</f>
        <v>539.97408237140326</v>
      </c>
      <c r="L144" s="2">
        <f>TREND(Calibration!$A$2:$A$4,Calibration!$D$2:$D$4,G144)</f>
        <v>610.12953314694221</v>
      </c>
    </row>
    <row r="145" spans="1:12" x14ac:dyDescent="0.25">
      <c r="A145">
        <v>715095</v>
      </c>
      <c r="B145">
        <v>14.46700001</v>
      </c>
      <c r="C145">
        <v>0.63020003000000002</v>
      </c>
      <c r="D145">
        <v>973.01202393000005</v>
      </c>
      <c r="E145">
        <v>1.34309995</v>
      </c>
      <c r="F145">
        <v>1213.54296875</v>
      </c>
      <c r="G145">
        <v>1.5769000099999999</v>
      </c>
      <c r="H145">
        <v>9.9000003020963209E+37</v>
      </c>
      <c r="J145" s="2">
        <f>TREND(Calibration!$A$2:$A$4,Calibration!$B$2:$B$4,C145)</f>
        <v>433.88234456267753</v>
      </c>
      <c r="K145" s="2">
        <f>TREND(Calibration!$A$2:$A$4,Calibration!$C$2:$C$4,E145)</f>
        <v>523.04991632425492</v>
      </c>
      <c r="L145" s="2">
        <f>TREND(Calibration!$A$2:$A$4,Calibration!$D$2:$D$4,G145)</f>
        <v>609.01984577110773</v>
      </c>
    </row>
    <row r="146" spans="1:12" x14ac:dyDescent="0.25">
      <c r="A146">
        <v>720095</v>
      </c>
      <c r="B146">
        <v>14.26299953</v>
      </c>
      <c r="C146">
        <v>0.63080000999999997</v>
      </c>
      <c r="D146">
        <v>1035.7819824200001</v>
      </c>
      <c r="E146">
        <v>1.40629995</v>
      </c>
      <c r="F146">
        <v>1290.5539550799999</v>
      </c>
      <c r="G146">
        <v>1.5748000099999999</v>
      </c>
      <c r="H146">
        <v>9.9000003020963209E+37</v>
      </c>
      <c r="J146" s="2">
        <f>TREND(Calibration!$A$2:$A$4,Calibration!$B$2:$B$4,C146)</f>
        <v>434.25582858440157</v>
      </c>
      <c r="K146" s="2">
        <f>TREND(Calibration!$A$2:$A$4,Calibration!$C$2:$C$4,E146)</f>
        <v>548.45622311138777</v>
      </c>
      <c r="L146" s="2">
        <f>TREND(Calibration!$A$2:$A$4,Calibration!$D$2:$D$4,G146)</f>
        <v>608.15674599990564</v>
      </c>
    </row>
    <row r="147" spans="1:12" x14ac:dyDescent="0.25">
      <c r="A147">
        <v>725096</v>
      </c>
      <c r="B147">
        <v>14.09399986</v>
      </c>
      <c r="C147">
        <v>0.63400000000000001</v>
      </c>
      <c r="D147">
        <v>770.07000731999995</v>
      </c>
      <c r="E147">
        <v>1.38629997</v>
      </c>
      <c r="F147">
        <v>9.9000003020963209E+37</v>
      </c>
      <c r="G147">
        <v>1.57149994</v>
      </c>
      <c r="H147">
        <v>9.9000003020963209E+37</v>
      </c>
      <c r="J147" s="2">
        <f>TREND(Calibration!$A$2:$A$4,Calibration!$B$2:$B$4,C147)</f>
        <v>436.24780354136135</v>
      </c>
      <c r="K147" s="2">
        <f>TREND(Calibration!$A$2:$A$4,Calibration!$C$2:$C$4,E147)</f>
        <v>540.4162606491011</v>
      </c>
      <c r="L147" s="2">
        <f>TREND(Calibration!$A$2:$A$4,Calibration!$D$2:$D$4,G147)</f>
        <v>606.80041758945299</v>
      </c>
    </row>
    <row r="148" spans="1:12" x14ac:dyDescent="0.25">
      <c r="A148">
        <v>730108</v>
      </c>
      <c r="B148">
        <v>13.958000180000001</v>
      </c>
      <c r="C148">
        <v>0.61240000000000006</v>
      </c>
      <c r="D148">
        <v>1093.16503906</v>
      </c>
      <c r="E148">
        <v>1.38569999</v>
      </c>
      <c r="F148">
        <v>1088.875</v>
      </c>
      <c r="G148">
        <v>1.56719995</v>
      </c>
      <c r="H148">
        <v>9.9000003020963209E+37</v>
      </c>
      <c r="J148" s="2">
        <f>TREND(Calibration!$A$2:$A$4,Calibration!$B$2:$B$4,C148)</f>
        <v>422.80193056352988</v>
      </c>
      <c r="K148" s="2">
        <f>TREND(Calibration!$A$2:$A$4,Calibration!$C$2:$C$4,E148)</f>
        <v>540.17506957400383</v>
      </c>
      <c r="L148" s="2">
        <f>TREND(Calibration!$A$2:$A$4,Calibration!$D$2:$D$4,G148)</f>
        <v>605.03312216794302</v>
      </c>
    </row>
    <row r="149" spans="1:12" x14ac:dyDescent="0.25">
      <c r="A149">
        <v>735096</v>
      </c>
      <c r="B149">
        <v>13.961000439999999</v>
      </c>
      <c r="C149">
        <v>0.62159997</v>
      </c>
      <c r="D149">
        <v>630.08697510000002</v>
      </c>
      <c r="E149">
        <v>1.3662999899999999</v>
      </c>
      <c r="F149">
        <v>968.17602538999995</v>
      </c>
      <c r="G149">
        <v>1.5656000400000001</v>
      </c>
      <c r="H149">
        <v>9.9000003020963209E+37</v>
      </c>
      <c r="J149" s="2">
        <f>TREND(Calibration!$A$2:$A$4,Calibration!$B$2:$B$4,C149)</f>
        <v>428.52885778667149</v>
      </c>
      <c r="K149" s="2">
        <f>TREND(Calibration!$A$2:$A$4,Calibration!$C$2:$C$4,E149)</f>
        <v>532.37629818681432</v>
      </c>
      <c r="L149" s="2">
        <f>TREND(Calibration!$A$2:$A$4,Calibration!$D$2:$D$4,G149)</f>
        <v>604.37555933225553</v>
      </c>
    </row>
    <row r="150" spans="1:12" x14ac:dyDescent="0.25">
      <c r="A150">
        <v>740094</v>
      </c>
      <c r="B150">
        <v>14.041999819999999</v>
      </c>
      <c r="C150">
        <v>0.61400001999999998</v>
      </c>
      <c r="D150">
        <v>9.9000003020963209E+37</v>
      </c>
      <c r="E150">
        <v>1.3354999999999999</v>
      </c>
      <c r="F150">
        <v>882.90399170000001</v>
      </c>
      <c r="G150">
        <v>1.5618000000000001</v>
      </c>
      <c r="H150">
        <v>9.9000003020963209E+37</v>
      </c>
      <c r="J150" s="2">
        <f>TREND(Calibration!$A$2:$A$4,Calibration!$B$2:$B$4,C150)</f>
        <v>423.7979336043627</v>
      </c>
      <c r="K150" s="2">
        <f>TREND(Calibration!$A$2:$A$4,Calibration!$C$2:$C$4,E150)</f>
        <v>519.99474763332341</v>
      </c>
      <c r="L150" s="2">
        <f>TREND(Calibration!$A$2:$A$4,Calibration!$D$2:$D$4,G150)</f>
        <v>602.81374330627523</v>
      </c>
    </row>
    <row r="151" spans="1:12" x14ac:dyDescent="0.25">
      <c r="A151">
        <v>745094</v>
      </c>
      <c r="B151">
        <v>14.23200035</v>
      </c>
      <c r="C151">
        <v>0.60210001000000002</v>
      </c>
      <c r="D151">
        <v>928.93402100000003</v>
      </c>
      <c r="E151">
        <v>1.3107000600000001</v>
      </c>
      <c r="F151">
        <v>817.49102783000001</v>
      </c>
      <c r="G151">
        <v>1.54990005</v>
      </c>
      <c r="H151">
        <v>9.9000003020963209E+37</v>
      </c>
      <c r="J151" s="2">
        <f>TREND(Calibration!$A$2:$A$4,Calibration!$B$2:$B$4,C151)</f>
        <v>416.39024735922732</v>
      </c>
      <c r="K151" s="2">
        <f>TREND(Calibration!$A$2:$A$4,Calibration!$C$2:$C$4,E151)</f>
        <v>510.02520833043593</v>
      </c>
      <c r="L151" s="2">
        <f>TREND(Calibration!$A$2:$A$4,Calibration!$D$2:$D$4,G151)</f>
        <v>597.92286515279159</v>
      </c>
    </row>
    <row r="152" spans="1:12" x14ac:dyDescent="0.25">
      <c r="A152">
        <v>750093</v>
      </c>
      <c r="B152">
        <v>14.44499969</v>
      </c>
      <c r="C152">
        <v>0.59780001999999999</v>
      </c>
      <c r="D152">
        <v>708.61499022999999</v>
      </c>
      <c r="E152">
        <v>1.3118000000000001</v>
      </c>
      <c r="F152">
        <v>638.23101807</v>
      </c>
      <c r="G152">
        <v>1.5461000199999999</v>
      </c>
      <c r="H152">
        <v>9.9000003020963209E+37</v>
      </c>
      <c r="J152" s="2">
        <f>TREND(Calibration!$A$2:$A$4,Calibration!$B$2:$B$4,C152)</f>
        <v>413.71352887098902</v>
      </c>
      <c r="K152" s="2">
        <f>TREND(Calibration!$A$2:$A$4,Calibration!$C$2:$C$4,E152)</f>
        <v>510.46738258814867</v>
      </c>
      <c r="L152" s="2">
        <f>TREND(Calibration!$A$2:$A$4,Calibration!$D$2:$D$4,G152)</f>
        <v>596.36105323681022</v>
      </c>
    </row>
    <row r="153" spans="1:12" x14ac:dyDescent="0.25">
      <c r="A153">
        <v>755094</v>
      </c>
      <c r="B153">
        <v>14.602000240000001</v>
      </c>
      <c r="C153">
        <v>0.61780000000000002</v>
      </c>
      <c r="D153">
        <v>709.11602783000001</v>
      </c>
      <c r="E153">
        <v>1.30910003</v>
      </c>
      <c r="F153">
        <v>592.42199706999997</v>
      </c>
      <c r="G153">
        <v>1.54130006</v>
      </c>
      <c r="H153">
        <v>9.9000003020963209E+37</v>
      </c>
      <c r="J153" s="2">
        <f>TREND(Calibration!$A$2:$A$4,Calibration!$B$2:$B$4,C153)</f>
        <v>426.16339880798773</v>
      </c>
      <c r="K153" s="2">
        <f>TREND(Calibration!$A$2:$A$4,Calibration!$C$2:$C$4,E153)</f>
        <v>509.38199863029956</v>
      </c>
      <c r="L153" s="2">
        <f>TREND(Calibration!$A$2:$A$4,Calibration!$D$2:$D$4,G153)</f>
        <v>594.38827019977271</v>
      </c>
    </row>
    <row r="154" spans="1:12" x14ac:dyDescent="0.25">
      <c r="A154">
        <v>760095</v>
      </c>
      <c r="B154">
        <v>14.553000450000001</v>
      </c>
      <c r="C154">
        <v>0.60270000000000001</v>
      </c>
      <c r="D154">
        <v>9.9000003020963209E+37</v>
      </c>
      <c r="E154">
        <v>1.3042000499999999</v>
      </c>
      <c r="F154">
        <v>698.55200194999998</v>
      </c>
      <c r="G154">
        <v>1.5418000199999999</v>
      </c>
      <c r="H154">
        <v>9.9000003020963209E+37</v>
      </c>
      <c r="J154" s="2">
        <f>TREND(Calibration!$A$2:$A$4,Calibration!$B$2:$B$4,C154)</f>
        <v>416.76373760589252</v>
      </c>
      <c r="K154" s="2">
        <f>TREND(Calibration!$A$2:$A$4,Calibration!$C$2:$C$4,E154)</f>
        <v>507.41221389721704</v>
      </c>
      <c r="L154" s="2">
        <f>TREND(Calibration!$A$2:$A$4,Calibration!$D$2:$D$4,G154)</f>
        <v>594.59375370530131</v>
      </c>
    </row>
    <row r="155" spans="1:12" x14ac:dyDescent="0.25">
      <c r="A155">
        <v>765106</v>
      </c>
      <c r="B155">
        <v>14.364999770000001</v>
      </c>
      <c r="C155">
        <v>0.59189999000000004</v>
      </c>
      <c r="D155">
        <v>867.52600098000005</v>
      </c>
      <c r="E155">
        <v>1.2712999599999999</v>
      </c>
      <c r="F155">
        <v>732.21899413999995</v>
      </c>
      <c r="G155">
        <v>1.53100002</v>
      </c>
      <c r="H155">
        <v>9.9000003020963209E+37</v>
      </c>
      <c r="J155" s="2">
        <f>TREND(Calibration!$A$2:$A$4,Calibration!$B$2:$B$4,C155)</f>
        <v>410.04079489203559</v>
      </c>
      <c r="K155" s="2">
        <f>TREND(Calibration!$A$2:$A$4,Calibration!$C$2:$C$4,E155)</f>
        <v>494.18642624113664</v>
      </c>
      <c r="L155" s="2">
        <f>TREND(Calibration!$A$2:$A$4,Calibration!$D$2:$D$4,G155)</f>
        <v>590.15495488197666</v>
      </c>
    </row>
    <row r="156" spans="1:12" x14ac:dyDescent="0.25">
      <c r="A156">
        <v>770095</v>
      </c>
      <c r="B156">
        <v>14.20100021</v>
      </c>
      <c r="C156">
        <v>0.59399997999999998</v>
      </c>
      <c r="D156">
        <v>679.58300781000003</v>
      </c>
      <c r="E156">
        <v>1.27180004</v>
      </c>
      <c r="F156">
        <v>580.92401123000002</v>
      </c>
      <c r="G156">
        <v>1.5326000500000001</v>
      </c>
      <c r="H156">
        <v>9.9000003020963209E+37</v>
      </c>
      <c r="J156" s="2">
        <f>TREND(Calibration!$A$2:$A$4,Calibration!$B$2:$B$4,C156)</f>
        <v>411.34802631771686</v>
      </c>
      <c r="K156" s="2">
        <f>TREND(Calibration!$A$2:$A$4,Calibration!$C$2:$C$4,E156)</f>
        <v>494.38745766357511</v>
      </c>
      <c r="L156" s="2">
        <f>TREND(Calibration!$A$2:$A$4,Calibration!$D$2:$D$4,G156)</f>
        <v>590.81256703765121</v>
      </c>
    </row>
    <row r="157" spans="1:12" x14ac:dyDescent="0.25">
      <c r="A157">
        <v>775095</v>
      </c>
      <c r="B157">
        <v>14.067999840000001</v>
      </c>
      <c r="C157">
        <v>0.60110003000000001</v>
      </c>
      <c r="D157">
        <v>678.20001220999995</v>
      </c>
      <c r="E157">
        <v>1.25989997</v>
      </c>
      <c r="F157">
        <v>779.85601807</v>
      </c>
      <c r="G157">
        <v>1.5298999499999999</v>
      </c>
      <c r="H157">
        <v>9.9000003020963209E+37</v>
      </c>
      <c r="J157" s="2">
        <f>TREND(Calibration!$A$2:$A$4,Calibration!$B$2:$B$4,C157)</f>
        <v>415.76776568976561</v>
      </c>
      <c r="K157" s="2">
        <f>TREND(Calibration!$A$2:$A$4,Calibration!$C$2:$C$4,E157)</f>
        <v>489.60364707483529</v>
      </c>
      <c r="L157" s="2">
        <f>TREND(Calibration!$A$2:$A$4,Calibration!$D$2:$D$4,G157)</f>
        <v>589.70282623183084</v>
      </c>
    </row>
    <row r="158" spans="1:12" x14ac:dyDescent="0.25">
      <c r="A158">
        <v>780095</v>
      </c>
      <c r="B158">
        <v>13.934000019999999</v>
      </c>
      <c r="C158">
        <v>0.60809999999999997</v>
      </c>
      <c r="D158">
        <v>1172.6440429700001</v>
      </c>
      <c r="E158">
        <v>1.25129998</v>
      </c>
      <c r="F158">
        <v>1103.6080322299999</v>
      </c>
      <c r="G158">
        <v>1.5245000099999999</v>
      </c>
      <c r="H158">
        <v>9.9000003020963209E+37</v>
      </c>
      <c r="J158" s="2">
        <f>TREND(Calibration!$A$2:$A$4,Calibration!$B$2:$B$4,C158)</f>
        <v>420.12520585035037</v>
      </c>
      <c r="K158" s="2">
        <f>TREND(Calibration!$A$2:$A$4,Calibration!$C$2:$C$4,E158)</f>
        <v>486.14646377884992</v>
      </c>
      <c r="L158" s="2">
        <f>TREND(Calibration!$A$2:$A$4,Calibration!$D$2:$D$4,G158)</f>
        <v>587.48345148016199</v>
      </c>
    </row>
    <row r="159" spans="1:12" x14ac:dyDescent="0.25">
      <c r="A159">
        <v>785095</v>
      </c>
      <c r="B159">
        <v>13.90499973</v>
      </c>
      <c r="C159">
        <v>0.60159998999999997</v>
      </c>
      <c r="D159">
        <v>1126.3780517600001</v>
      </c>
      <c r="E159">
        <v>1.2351000299999999</v>
      </c>
      <c r="F159">
        <v>1146.3950195299999</v>
      </c>
      <c r="G159">
        <v>1.51479995</v>
      </c>
      <c r="H159">
        <v>9.9000003020963209E+37</v>
      </c>
      <c r="J159" s="2">
        <f>TREND(Calibration!$A$2:$A$4,Calibration!$B$2:$B$4,C159)</f>
        <v>416.07898784967284</v>
      </c>
      <c r="K159" s="2">
        <f>TREND(Calibration!$A$2:$A$4,Calibration!$C$2:$C$4,E159)</f>
        <v>479.63410777194775</v>
      </c>
      <c r="L159" s="2">
        <f>TREND(Calibration!$A$2:$A$4,Calibration!$D$2:$D$4,G159)</f>
        <v>583.49672787699728</v>
      </c>
    </row>
    <row r="160" spans="1:12" x14ac:dyDescent="0.25">
      <c r="A160">
        <v>790095</v>
      </c>
      <c r="B160">
        <v>14.02900028</v>
      </c>
      <c r="C160">
        <v>0.61350000000000005</v>
      </c>
      <c r="D160">
        <v>744.83001708999996</v>
      </c>
      <c r="E160">
        <v>1.2302000500000001</v>
      </c>
      <c r="F160">
        <v>1286.2220459</v>
      </c>
      <c r="G160">
        <v>1.50890005</v>
      </c>
      <c r="H160">
        <v>9.9000003020963209E+37</v>
      </c>
      <c r="J160" s="2">
        <f>TREND(Calibration!$A$2:$A$4,Calibration!$B$2:$B$4,C160)</f>
        <v>423.48667409480834</v>
      </c>
      <c r="K160" s="2">
        <f>TREND(Calibration!$A$2:$A$4,Calibration!$C$2:$C$4,E160)</f>
        <v>477.66432303886529</v>
      </c>
      <c r="L160" s="2">
        <f>TREND(Calibration!$A$2:$A$4,Calibration!$D$2:$D$4,G160)</f>
        <v>581.07186961979971</v>
      </c>
    </row>
    <row r="161" spans="1:12" x14ac:dyDescent="0.25">
      <c r="A161">
        <v>795095</v>
      </c>
      <c r="B161">
        <v>14.24699974</v>
      </c>
      <c r="C161">
        <v>0.62319999999999998</v>
      </c>
      <c r="D161">
        <v>849.05499268000005</v>
      </c>
      <c r="E161">
        <v>1.2053999900000001</v>
      </c>
      <c r="F161">
        <v>9.9000003020963209E+37</v>
      </c>
      <c r="G161">
        <v>1.50349998</v>
      </c>
      <c r="H161">
        <v>9.9000003020963209E+37</v>
      </c>
      <c r="J161" s="2">
        <f>TREND(Calibration!$A$2:$A$4,Calibration!$B$2:$B$4,C161)</f>
        <v>429.52486705244559</v>
      </c>
      <c r="K161" s="2">
        <f>TREND(Calibration!$A$2:$A$4,Calibration!$C$2:$C$4,E161)</f>
        <v>467.69473549615481</v>
      </c>
      <c r="L161" s="2">
        <f>TREND(Calibration!$A$2:$A$4,Calibration!$D$2:$D$4,G161)</f>
        <v>578.85244143814498</v>
      </c>
    </row>
    <row r="162" spans="1:12" x14ac:dyDescent="0.25">
      <c r="A162">
        <v>800095</v>
      </c>
      <c r="B162">
        <v>14.414999959999999</v>
      </c>
      <c r="C162">
        <v>0.62319999999999998</v>
      </c>
      <c r="D162">
        <v>1006.11102295</v>
      </c>
      <c r="E162">
        <v>1.2173000599999999</v>
      </c>
      <c r="F162">
        <v>1272.3669433600001</v>
      </c>
      <c r="G162">
        <v>1.5008000100000001</v>
      </c>
      <c r="H162">
        <v>9.9000003020963209E+37</v>
      </c>
      <c r="J162" s="2">
        <f>TREND(Calibration!$A$2:$A$4,Calibration!$B$2:$B$4,C162)</f>
        <v>429.52486705244559</v>
      </c>
      <c r="K162" s="2">
        <f>TREND(Calibration!$A$2:$A$4,Calibration!$C$2:$C$4,E162)</f>
        <v>472.47854608489456</v>
      </c>
      <c r="L162" s="2">
        <f>TREND(Calibration!$A$2:$A$4,Calibration!$D$2:$D$4,G162)</f>
        <v>577.74275406231061</v>
      </c>
    </row>
    <row r="163" spans="1:12" x14ac:dyDescent="0.25">
      <c r="A163">
        <v>805095</v>
      </c>
      <c r="B163">
        <v>14.522000309999999</v>
      </c>
      <c r="C163">
        <v>0.63129997000000004</v>
      </c>
      <c r="D163">
        <v>1086.29199219</v>
      </c>
      <c r="E163">
        <v>1.2000000500000001</v>
      </c>
      <c r="F163">
        <v>9.9000003020963209E+37</v>
      </c>
      <c r="G163">
        <v>1.49590003</v>
      </c>
      <c r="H163">
        <v>9.9000003020963209E+37</v>
      </c>
      <c r="J163" s="2">
        <f>TREND(Calibration!$A$2:$A$4,Calibration!$B$2:$B$4,C163)</f>
        <v>434.56705074430886</v>
      </c>
      <c r="K163" s="2">
        <f>TREND(Calibration!$A$2:$A$4,Calibration!$C$2:$C$4,E163)</f>
        <v>465.52396758045688</v>
      </c>
      <c r="L163" s="2">
        <f>TREND(Calibration!$A$2:$A$4,Calibration!$D$2:$D$4,G163)</f>
        <v>575.72886281617036</v>
      </c>
    </row>
    <row r="164" spans="1:12" x14ac:dyDescent="0.25">
      <c r="A164">
        <v>810095</v>
      </c>
      <c r="B164">
        <v>14.4829998</v>
      </c>
      <c r="C164">
        <v>0.62749999999999995</v>
      </c>
      <c r="D164">
        <v>651.41497803000004</v>
      </c>
      <c r="E164">
        <v>1.20270002</v>
      </c>
      <c r="F164">
        <v>9.9000003020963209E+37</v>
      </c>
      <c r="G164">
        <v>1.49269998</v>
      </c>
      <c r="H164">
        <v>9.9000003020963209E+37</v>
      </c>
      <c r="J164" s="2">
        <f>TREND(Calibration!$A$2:$A$4,Calibration!$B$2:$B$4,C164)</f>
        <v>432.20159176562498</v>
      </c>
      <c r="K164" s="2">
        <f>TREND(Calibration!$A$2:$A$4,Calibration!$C$2:$C$4,E164)</f>
        <v>466.60935153830582</v>
      </c>
      <c r="L164" s="2">
        <f>TREND(Calibration!$A$2:$A$4,Calibration!$D$2:$D$4,G164)</f>
        <v>574.41364261482033</v>
      </c>
    </row>
    <row r="165" spans="1:12" x14ac:dyDescent="0.25">
      <c r="A165">
        <v>815095</v>
      </c>
      <c r="B165">
        <v>14.347000120000001</v>
      </c>
      <c r="C165">
        <v>0.62159997</v>
      </c>
      <c r="D165">
        <v>855.09399413999995</v>
      </c>
      <c r="E165">
        <v>1.19840002</v>
      </c>
      <c r="F165">
        <v>9.9000003020963209E+37</v>
      </c>
      <c r="G165">
        <v>1.4921</v>
      </c>
      <c r="H165">
        <v>9.9000003020963209E+37</v>
      </c>
      <c r="J165" s="2">
        <f>TREND(Calibration!$A$2:$A$4,Calibration!$B$2:$B$4,C165)</f>
        <v>428.52885778667149</v>
      </c>
      <c r="K165" s="2">
        <f>TREND(Calibration!$A$2:$A$4,Calibration!$C$2:$C$4,E165)</f>
        <v>464.88075788032052</v>
      </c>
      <c r="L165" s="2">
        <f>TREND(Calibration!$A$2:$A$4,Calibration!$D$2:$D$4,G165)</f>
        <v>574.167050900189</v>
      </c>
    </row>
    <row r="166" spans="1:12" x14ac:dyDescent="0.25">
      <c r="A166">
        <v>820097</v>
      </c>
      <c r="B166">
        <v>14.135999679999999</v>
      </c>
      <c r="C166">
        <v>0.61019999000000003</v>
      </c>
      <c r="D166">
        <v>1157.3950195299999</v>
      </c>
      <c r="E166">
        <v>1.19560003</v>
      </c>
      <c r="F166">
        <v>9.9000003020963209E+37</v>
      </c>
      <c r="G166">
        <v>1.48730004</v>
      </c>
      <c r="H166">
        <v>9.9000003020963209E+37</v>
      </c>
      <c r="J166" s="2">
        <f>TREND(Calibration!$A$2:$A$4,Calibration!$B$2:$B$4,C166)</f>
        <v>421.43243727603175</v>
      </c>
      <c r="K166" s="2">
        <f>TREND(Calibration!$A$2:$A$4,Calibration!$C$2:$C$4,E166)</f>
        <v>463.75516602998977</v>
      </c>
      <c r="L166" s="2">
        <f>TREND(Calibration!$A$2:$A$4,Calibration!$D$2:$D$4,G166)</f>
        <v>572.19426786315148</v>
      </c>
    </row>
    <row r="167" spans="1:12" x14ac:dyDescent="0.25">
      <c r="A167">
        <v>825095</v>
      </c>
      <c r="B167">
        <v>14.006999970000001</v>
      </c>
      <c r="C167">
        <v>0.61729997000000003</v>
      </c>
      <c r="D167">
        <v>855.47497558999999</v>
      </c>
      <c r="E167">
        <v>1.1913000300000001</v>
      </c>
      <c r="F167">
        <v>1104.6660156200001</v>
      </c>
      <c r="G167">
        <v>1.47920001</v>
      </c>
      <c r="H167">
        <v>9.9000003020963209E+37</v>
      </c>
      <c r="J167" s="2">
        <f>TREND(Calibration!$A$2:$A$4,Calibration!$B$2:$B$4,C167)</f>
        <v>425.8521330734921</v>
      </c>
      <c r="K167" s="2">
        <f>TREND(Calibration!$A$2:$A$4,Calibration!$C$2:$C$4,E167)</f>
        <v>462.02657237200447</v>
      </c>
      <c r="L167" s="2">
        <f>TREND(Calibration!$A$2:$A$4,Calibration!$D$2:$D$4,G167)</f>
        <v>568.8651564156612</v>
      </c>
    </row>
    <row r="168" spans="1:12" x14ac:dyDescent="0.25">
      <c r="A168">
        <v>830095</v>
      </c>
      <c r="B168">
        <v>13.96800041</v>
      </c>
      <c r="C168">
        <v>0.60479998999999995</v>
      </c>
      <c r="D168">
        <v>1040.18395996</v>
      </c>
      <c r="E168">
        <v>1.17509997</v>
      </c>
      <c r="F168">
        <v>1050.8969726600001</v>
      </c>
      <c r="G168">
        <v>1.47109997</v>
      </c>
      <c r="H168">
        <v>1357.9119873</v>
      </c>
      <c r="J168" s="2">
        <f>TREND(Calibration!$A$2:$A$4,Calibration!$B$2:$B$4,C168)</f>
        <v>418.07096903157378</v>
      </c>
      <c r="K168" s="2">
        <f>TREND(Calibration!$A$2:$A$4,Calibration!$C$2:$C$4,E168)</f>
        <v>455.51417214526452</v>
      </c>
      <c r="L168" s="2">
        <f>TREND(Calibration!$A$2:$A$4,Calibration!$D$2:$D$4,G168)</f>
        <v>565.5360408581721</v>
      </c>
    </row>
    <row r="169" spans="1:12" x14ac:dyDescent="0.25">
      <c r="A169">
        <v>835095</v>
      </c>
      <c r="B169">
        <v>14</v>
      </c>
      <c r="C169">
        <v>0.59729999</v>
      </c>
      <c r="D169">
        <v>9.9000003020963209E+37</v>
      </c>
      <c r="E169">
        <v>1.18210006</v>
      </c>
      <c r="F169">
        <v>276.16101073999999</v>
      </c>
      <c r="G169">
        <v>1.4688999700000001</v>
      </c>
      <c r="H169">
        <v>9.9000003020963209E+37</v>
      </c>
      <c r="J169" s="2">
        <f>TREND(Calibration!$A$2:$A$4,Calibration!$B$2:$B$4,C169)</f>
        <v>413.40226313649345</v>
      </c>
      <c r="K169" s="2">
        <f>TREND(Calibration!$A$2:$A$4,Calibration!$C$2:$C$4,E169)</f>
        <v>458.32819800092182</v>
      </c>
      <c r="L169" s="2">
        <f>TREND(Calibration!$A$2:$A$4,Calibration!$D$2:$D$4,G169)</f>
        <v>564.63184109786516</v>
      </c>
    </row>
    <row r="170" spans="1:12" x14ac:dyDescent="0.25">
      <c r="A170">
        <v>840096</v>
      </c>
      <c r="B170">
        <v>14.11699963</v>
      </c>
      <c r="C170">
        <v>0.59130000999999999</v>
      </c>
      <c r="D170">
        <v>967.17297363</v>
      </c>
      <c r="E170">
        <v>1.18110001</v>
      </c>
      <c r="F170">
        <v>269.55499268</v>
      </c>
      <c r="G170">
        <v>1.4619</v>
      </c>
      <c r="H170">
        <v>9.9000003020963209E+37</v>
      </c>
      <c r="J170" s="2">
        <f>TREND(Calibration!$A$2:$A$4,Calibration!$B$2:$B$4,C170)</f>
        <v>409.6673108703115</v>
      </c>
      <c r="K170" s="2">
        <f>TREND(Calibration!$A$2:$A$4,Calibration!$C$2:$C$4,E170)</f>
        <v>457.92617937588273</v>
      </c>
      <c r="L170" s="2">
        <f>TREND(Calibration!$A$2:$A$4,Calibration!$D$2:$D$4,G170)</f>
        <v>561.75485419052177</v>
      </c>
    </row>
    <row r="171" spans="1:12" x14ac:dyDescent="0.25">
      <c r="A171">
        <v>845096</v>
      </c>
      <c r="B171">
        <v>14.291999819999999</v>
      </c>
      <c r="C171">
        <v>0.59299999000000003</v>
      </c>
      <c r="D171">
        <v>781.70001220999995</v>
      </c>
      <c r="E171">
        <v>1.1734999399999999</v>
      </c>
      <c r="F171">
        <v>235.03500366</v>
      </c>
      <c r="G171">
        <v>1.45650005</v>
      </c>
      <c r="H171">
        <v>9.9000003020963209E+37</v>
      </c>
      <c r="J171" s="2">
        <f>TREND(Calibration!$A$2:$A$4,Calibration!$B$2:$B$4,C171)</f>
        <v>410.72553842331405</v>
      </c>
      <c r="K171" s="2">
        <f>TREND(Calibration!$A$2:$A$4,Calibration!$C$2:$C$4,E171)</f>
        <v>454.87096244512816</v>
      </c>
      <c r="L171" s="2">
        <f>TREND(Calibration!$A$2:$A$4,Calibration!$D$2:$D$4,G171)</f>
        <v>559.53547532885409</v>
      </c>
    </row>
    <row r="172" spans="1:12" x14ac:dyDescent="0.25">
      <c r="A172">
        <v>850095</v>
      </c>
      <c r="B172">
        <v>14.461000439999999</v>
      </c>
      <c r="C172">
        <v>0.59399997999999998</v>
      </c>
      <c r="D172">
        <v>1045.94104004</v>
      </c>
      <c r="E172">
        <v>1.16589999</v>
      </c>
      <c r="F172">
        <v>154.12199401999999</v>
      </c>
      <c r="G172">
        <v>1.4576</v>
      </c>
      <c r="H172">
        <v>9.9000003020963209E+37</v>
      </c>
      <c r="J172" s="2">
        <f>TREND(Calibration!$A$2:$A$4,Calibration!$B$2:$B$4,C172)</f>
        <v>411.34802631771686</v>
      </c>
      <c r="K172" s="2">
        <f>TREND(Calibration!$A$2:$A$4,Calibration!$C$2:$C$4,E172)</f>
        <v>451.8157937541967</v>
      </c>
      <c r="L172" s="2">
        <f>TREND(Calibration!$A$2:$A$4,Calibration!$D$2:$D$4,G172)</f>
        <v>559.98755465901286</v>
      </c>
    </row>
    <row r="173" spans="1:12" x14ac:dyDescent="0.25">
      <c r="A173">
        <v>855096</v>
      </c>
      <c r="B173">
        <v>14.505000109999999</v>
      </c>
      <c r="C173">
        <v>0.60860002000000002</v>
      </c>
      <c r="D173">
        <v>866.11602783000001</v>
      </c>
      <c r="E173">
        <v>1.15240002</v>
      </c>
      <c r="F173">
        <v>217.60400390999999</v>
      </c>
      <c r="G173">
        <v>1.44840002</v>
      </c>
      <c r="H173">
        <v>9.9000003020963209E+37</v>
      </c>
      <c r="J173" s="2">
        <f>TREND(Calibration!$A$2:$A$4,Calibration!$B$2:$B$4,C173)</f>
        <v>420.43646535990484</v>
      </c>
      <c r="K173" s="2">
        <f>TREND(Calibration!$A$2:$A$4,Calibration!$C$2:$C$4,E173)</f>
        <v>446.38882572512881</v>
      </c>
      <c r="L173" s="2">
        <f>TREND(Calibration!$A$2:$A$4,Calibration!$D$2:$D$4,G173)</f>
        <v>556.20636388136381</v>
      </c>
    </row>
    <row r="174" spans="1:12" x14ac:dyDescent="0.25">
      <c r="A174">
        <v>860096</v>
      </c>
      <c r="B174">
        <v>14.364999770000001</v>
      </c>
      <c r="C174">
        <v>0.60110003000000001</v>
      </c>
      <c r="D174">
        <v>9.9000003020963209E+37</v>
      </c>
      <c r="E174">
        <v>1.15779996</v>
      </c>
      <c r="F174">
        <v>418.29501342999998</v>
      </c>
      <c r="G174">
        <v>1.4457000499999999</v>
      </c>
      <c r="H174">
        <v>9.9000003020963209E+37</v>
      </c>
      <c r="J174" s="2">
        <f>TREND(Calibration!$A$2:$A$4,Calibration!$B$2:$B$4,C174)</f>
        <v>415.76776568976561</v>
      </c>
      <c r="K174" s="2">
        <f>TREND(Calibration!$A$2:$A$4,Calibration!$C$2:$C$4,E174)</f>
        <v>448.55959364082673</v>
      </c>
      <c r="L174" s="2">
        <f>TREND(Calibration!$A$2:$A$4,Calibration!$D$2:$D$4,G174)</f>
        <v>555.09667650552933</v>
      </c>
    </row>
    <row r="175" spans="1:12" x14ac:dyDescent="0.25">
      <c r="A175">
        <v>865096</v>
      </c>
      <c r="B175">
        <v>14.23400021</v>
      </c>
      <c r="C175">
        <v>0.59189999000000004</v>
      </c>
      <c r="D175">
        <v>793.73602295000001</v>
      </c>
      <c r="E175">
        <v>1.14059997</v>
      </c>
      <c r="F175">
        <v>622.88800048999997</v>
      </c>
      <c r="G175">
        <v>1.44350004</v>
      </c>
      <c r="H175">
        <v>9.9000003020963209E+37</v>
      </c>
      <c r="J175" s="2">
        <f>TREND(Calibration!$A$2:$A$4,Calibration!$B$2:$B$4,C175)</f>
        <v>410.04079489203559</v>
      </c>
      <c r="K175" s="2">
        <f>TREND(Calibration!$A$2:$A$4,Calibration!$C$2:$C$4,E175)</f>
        <v>441.64522302887082</v>
      </c>
      <c r="L175" s="2">
        <f>TREND(Calibration!$A$2:$A$4,Calibration!$D$2:$D$4,G175)</f>
        <v>554.19247263522357</v>
      </c>
    </row>
    <row r="176" spans="1:12" x14ac:dyDescent="0.25">
      <c r="A176">
        <v>870095</v>
      </c>
      <c r="B176">
        <v>14.04599953</v>
      </c>
      <c r="C176">
        <v>0.59670000999999995</v>
      </c>
      <c r="D176">
        <v>712.97497558999999</v>
      </c>
      <c r="E176">
        <v>1.1416000100000001</v>
      </c>
      <c r="F176">
        <v>645.86602783000001</v>
      </c>
      <c r="G176">
        <v>1.4397000099999999</v>
      </c>
      <c r="H176">
        <v>9.9000003020963209E+37</v>
      </c>
      <c r="J176" s="2">
        <f>TREND(Calibration!$A$2:$A$4,Calibration!$B$2:$B$4,C176)</f>
        <v>413.02877911476935</v>
      </c>
      <c r="K176" s="2">
        <f>TREND(Calibration!$A$2:$A$4,Calibration!$C$2:$C$4,E176)</f>
        <v>442.04723763392468</v>
      </c>
      <c r="L176" s="2">
        <f>TREND(Calibration!$A$2:$A$4,Calibration!$D$2:$D$4,G176)</f>
        <v>552.6306607192422</v>
      </c>
    </row>
    <row r="177" spans="1:12" x14ac:dyDescent="0.25">
      <c r="A177">
        <v>875095</v>
      </c>
      <c r="B177">
        <v>13.954999920000001</v>
      </c>
      <c r="C177">
        <v>0.60479998999999995</v>
      </c>
      <c r="D177">
        <v>839.40301513999998</v>
      </c>
      <c r="E177">
        <v>1.1352000200000001</v>
      </c>
      <c r="F177">
        <v>574.56402588000003</v>
      </c>
      <c r="G177">
        <v>1.4333000199999999</v>
      </c>
      <c r="H177">
        <v>9.9000003020963209E+37</v>
      </c>
      <c r="J177" s="2">
        <f>TREND(Calibration!$A$2:$A$4,Calibration!$B$2:$B$4,C177)</f>
        <v>418.07096903157378</v>
      </c>
      <c r="K177" s="2">
        <f>TREND(Calibration!$A$2:$A$4,Calibration!$C$2:$C$4,E177)</f>
        <v>439.47445109318761</v>
      </c>
      <c r="L177" s="2">
        <f>TREND(Calibration!$A$2:$A$4,Calibration!$D$2:$D$4,G177)</f>
        <v>550.00026552653014</v>
      </c>
    </row>
    <row r="178" spans="1:12" x14ac:dyDescent="0.25">
      <c r="A178">
        <v>880095</v>
      </c>
      <c r="B178">
        <v>14</v>
      </c>
      <c r="C178">
        <v>0.61350000000000005</v>
      </c>
      <c r="D178">
        <v>921.33502196999996</v>
      </c>
      <c r="E178">
        <v>1.13789999</v>
      </c>
      <c r="F178">
        <v>487.02899170000001</v>
      </c>
      <c r="G178">
        <v>1.43060005</v>
      </c>
      <c r="H178">
        <v>9.9000003020963209E+37</v>
      </c>
      <c r="J178" s="2">
        <f>TREND(Calibration!$A$2:$A$4,Calibration!$B$2:$B$4,C178)</f>
        <v>423.48667409480834</v>
      </c>
      <c r="K178" s="2">
        <f>TREND(Calibration!$A$2:$A$4,Calibration!$C$2:$C$4,E178)</f>
        <v>440.55983505103654</v>
      </c>
      <c r="L178" s="2">
        <f>TREND(Calibration!$A$2:$A$4,Calibration!$D$2:$D$4,G178)</f>
        <v>548.89057815069577</v>
      </c>
    </row>
    <row r="179" spans="1:12" x14ac:dyDescent="0.25">
      <c r="A179">
        <v>885095</v>
      </c>
      <c r="B179">
        <v>14.09599972</v>
      </c>
      <c r="C179">
        <v>0.62860000000000005</v>
      </c>
      <c r="D179">
        <v>994.89099121000004</v>
      </c>
      <c r="E179">
        <v>1.12539995</v>
      </c>
      <c r="F179">
        <v>415.75900268999999</v>
      </c>
      <c r="G179">
        <v>1.4294999799999999</v>
      </c>
      <c r="H179">
        <v>9.9000003020963209E+37</v>
      </c>
      <c r="J179" s="2">
        <f>TREND(Calibration!$A$2:$A$4,Calibration!$B$2:$B$4,C179)</f>
        <v>432.8863352969035</v>
      </c>
      <c r="K179" s="2">
        <f>TREND(Calibration!$A$2:$A$4,Calibration!$C$2:$C$4,E179)</f>
        <v>435.5348374071848</v>
      </c>
      <c r="L179" s="2">
        <f>TREND(Calibration!$A$2:$A$4,Calibration!$D$2:$D$4,G179)</f>
        <v>548.43844950054984</v>
      </c>
    </row>
    <row r="180" spans="1:12" x14ac:dyDescent="0.25">
      <c r="A180">
        <v>890095</v>
      </c>
      <c r="B180">
        <v>14.204999920000001</v>
      </c>
      <c r="C180">
        <v>0.63180000000000003</v>
      </c>
      <c r="D180">
        <v>1035.625</v>
      </c>
      <c r="E180">
        <v>1.1179000100000001</v>
      </c>
      <c r="F180">
        <v>530.16400146000001</v>
      </c>
      <c r="G180">
        <v>1.4251999900000001</v>
      </c>
      <c r="H180">
        <v>9.9000003020963209E+37</v>
      </c>
      <c r="J180" s="2">
        <f>TREND(Calibration!$A$2:$A$4,Calibration!$B$2:$B$4,C180)</f>
        <v>434.87831647880444</v>
      </c>
      <c r="K180" s="2">
        <f>TREND(Calibration!$A$2:$A$4,Calibration!$C$2:$C$4,E180)</f>
        <v>432.51987258874982</v>
      </c>
      <c r="L180" s="2">
        <f>TREND(Calibration!$A$2:$A$4,Calibration!$D$2:$D$4,G180)</f>
        <v>546.67115407903998</v>
      </c>
    </row>
    <row r="181" spans="1:12" x14ac:dyDescent="0.25">
      <c r="A181">
        <v>895096</v>
      </c>
      <c r="B181">
        <v>14.428000450000001</v>
      </c>
      <c r="C181">
        <v>0.63290000000000002</v>
      </c>
      <c r="D181">
        <v>901.45501708999996</v>
      </c>
      <c r="E181">
        <v>1.11839998</v>
      </c>
      <c r="F181">
        <v>1060.5949707</v>
      </c>
      <c r="G181">
        <v>1.42460001</v>
      </c>
      <c r="H181">
        <v>9.9000003020963209E+37</v>
      </c>
      <c r="J181" s="2">
        <f>TREND(Calibration!$A$2:$A$4,Calibration!$B$2:$B$4,C181)</f>
        <v>435.56306001008289</v>
      </c>
      <c r="K181" s="2">
        <f>TREND(Calibration!$A$2:$A$4,Calibration!$C$2:$C$4,E181)</f>
        <v>432.72085979135045</v>
      </c>
      <c r="L181" s="2">
        <f>TREND(Calibration!$A$2:$A$4,Calibration!$D$2:$D$4,G181)</f>
        <v>546.42456236440864</v>
      </c>
    </row>
    <row r="182" spans="1:12" x14ac:dyDescent="0.25">
      <c r="A182">
        <v>900096</v>
      </c>
      <c r="B182">
        <v>14.47999954</v>
      </c>
      <c r="C182">
        <v>0.63349997999999996</v>
      </c>
      <c r="D182">
        <v>698.32000731999995</v>
      </c>
      <c r="E182">
        <v>1.1195000399999999</v>
      </c>
      <c r="F182">
        <v>987.49298095999995</v>
      </c>
      <c r="G182">
        <v>1.4198000399999999</v>
      </c>
      <c r="H182">
        <v>9.9000003020963209E+37</v>
      </c>
      <c r="J182" s="2">
        <f>TREND(Calibration!$A$2:$A$4,Calibration!$B$2:$B$4,C182)</f>
        <v>435.93654403180693</v>
      </c>
      <c r="K182" s="2">
        <f>TREND(Calibration!$A$2:$A$4,Calibration!$C$2:$C$4,E182)</f>
        <v>433.16308228888613</v>
      </c>
      <c r="L182" s="2">
        <f>TREND(Calibration!$A$2:$A$4,Calibration!$D$2:$D$4,G182)</f>
        <v>544.45177521737207</v>
      </c>
    </row>
    <row r="183" spans="1:12" x14ac:dyDescent="0.25">
      <c r="A183">
        <v>905096</v>
      </c>
      <c r="B183">
        <v>14.38899994</v>
      </c>
      <c r="C183">
        <v>0.62480002999999995</v>
      </c>
      <c r="D183">
        <v>1120.55505371</v>
      </c>
      <c r="E183">
        <v>1.1195000399999999</v>
      </c>
      <c r="F183">
        <v>1060.83203125</v>
      </c>
      <c r="G183">
        <v>1.4127000599999999</v>
      </c>
      <c r="H183">
        <v>9.9000003020963209E+37</v>
      </c>
      <c r="J183" s="2">
        <f>TREND(Calibration!$A$2:$A$4,Calibration!$B$2:$B$4,C183)</f>
        <v>430.52087631821962</v>
      </c>
      <c r="K183" s="2">
        <f>TREND(Calibration!$A$2:$A$4,Calibration!$C$2:$C$4,E183)</f>
        <v>433.16308228888613</v>
      </c>
      <c r="L183" s="2">
        <f>TREND(Calibration!$A$2:$A$4,Calibration!$D$2:$D$4,G183)</f>
        <v>541.533684210925</v>
      </c>
    </row>
    <row r="184" spans="1:12" x14ac:dyDescent="0.25">
      <c r="A184">
        <v>910096</v>
      </c>
      <c r="B184">
        <v>14.239999770000001</v>
      </c>
      <c r="C184">
        <v>0.62</v>
      </c>
      <c r="D184">
        <v>999.57501220999995</v>
      </c>
      <c r="E184">
        <v>1.1205999900000001</v>
      </c>
      <c r="F184">
        <v>1293.77502441</v>
      </c>
      <c r="G184">
        <v>1.40840006</v>
      </c>
      <c r="H184">
        <v>9.9000003020963209E+37</v>
      </c>
      <c r="J184" s="2">
        <f>TREND(Calibration!$A$2:$A$4,Calibration!$B$2:$B$4,C184)</f>
        <v>427.53288587054459</v>
      </c>
      <c r="K184" s="2">
        <f>TREND(Calibration!$A$2:$A$4,Calibration!$C$2:$C$4,E184)</f>
        <v>433.60526056658409</v>
      </c>
      <c r="L184" s="2">
        <f>TREND(Calibration!$A$2:$A$4,Calibration!$D$2:$D$4,G184)</f>
        <v>539.76638467941609</v>
      </c>
    </row>
    <row r="185" spans="1:12" x14ac:dyDescent="0.25">
      <c r="A185">
        <v>915097</v>
      </c>
      <c r="B185">
        <v>14.07499981</v>
      </c>
      <c r="C185">
        <v>0.60430002000000005</v>
      </c>
      <c r="D185">
        <v>814.25402831999997</v>
      </c>
      <c r="E185">
        <v>1.1205999900000001</v>
      </c>
      <c r="F185">
        <v>990.69799805000002</v>
      </c>
      <c r="G185">
        <v>1.4019000500000001</v>
      </c>
      <c r="H185">
        <v>9.9000003020963209E+37</v>
      </c>
      <c r="J185" s="2">
        <f>TREND(Calibration!$A$2:$A$4,Calibration!$B$2:$B$4,C185)</f>
        <v>417.75974064672545</v>
      </c>
      <c r="K185" s="2">
        <f>TREND(Calibration!$A$2:$A$4,Calibration!$C$2:$C$4,E185)</f>
        <v>433.60526056658409</v>
      </c>
      <c r="L185" s="2">
        <f>TREND(Calibration!$A$2:$A$4,Calibration!$D$2:$D$4,G185)</f>
        <v>537.09488127760142</v>
      </c>
    </row>
    <row r="186" spans="1:12" x14ac:dyDescent="0.25">
      <c r="A186">
        <v>920096</v>
      </c>
      <c r="B186">
        <v>13.972999570000001</v>
      </c>
      <c r="C186">
        <v>0.61189996999999996</v>
      </c>
      <c r="D186">
        <v>651.99597168000003</v>
      </c>
      <c r="E186">
        <v>1.12220001</v>
      </c>
      <c r="F186">
        <v>1019.89501953</v>
      </c>
      <c r="G186">
        <v>1.4003000299999999</v>
      </c>
      <c r="H186">
        <v>1215.60095215</v>
      </c>
      <c r="J186" s="2">
        <f>TREND(Calibration!$A$2:$A$4,Calibration!$B$2:$B$4,C186)</f>
        <v>422.49066482903419</v>
      </c>
      <c r="K186" s="2">
        <f>TREND(Calibration!$A$2:$A$4,Calibration!$C$2:$C$4,E186)</f>
        <v>434.24846624673512</v>
      </c>
      <c r="L186" s="2">
        <f>TREND(Calibration!$A$2:$A$4,Calibration!$D$2:$D$4,G186)</f>
        <v>536.43727323192581</v>
      </c>
    </row>
    <row r="187" spans="1:12" x14ac:dyDescent="0.25">
      <c r="A187">
        <v>925096</v>
      </c>
      <c r="B187">
        <v>13.89299965</v>
      </c>
      <c r="C187">
        <v>0.60540002999999998</v>
      </c>
      <c r="D187">
        <v>858.46600341999999</v>
      </c>
      <c r="E187">
        <v>1.10549998</v>
      </c>
      <c r="F187">
        <v>793.76397704999999</v>
      </c>
      <c r="G187">
        <v>1.39709997</v>
      </c>
      <c r="H187">
        <v>9.9000003020963209E+37</v>
      </c>
      <c r="J187" s="2">
        <f>TREND(Calibration!$A$2:$A$4,Calibration!$B$2:$B$4,C187)</f>
        <v>418.44449040294501</v>
      </c>
      <c r="K187" s="2">
        <f>TREND(Calibration!$A$2:$A$4,Calibration!$C$2:$C$4,E187)</f>
        <v>427.53507881739461</v>
      </c>
      <c r="L187" s="2">
        <f>TREND(Calibration!$A$2:$A$4,Calibration!$D$2:$D$4,G187)</f>
        <v>535.12204892057696</v>
      </c>
    </row>
    <row r="188" spans="1:12" x14ac:dyDescent="0.25">
      <c r="A188">
        <v>930095</v>
      </c>
      <c r="B188">
        <v>14.02000046</v>
      </c>
      <c r="C188">
        <v>0.60479998999999995</v>
      </c>
      <c r="D188">
        <v>987.20098876999998</v>
      </c>
      <c r="E188">
        <v>1.10380006</v>
      </c>
      <c r="F188">
        <v>846.80499268000005</v>
      </c>
      <c r="G188">
        <v>1.39279997</v>
      </c>
      <c r="H188">
        <v>1359.4959716799999</v>
      </c>
      <c r="J188" s="2">
        <f>TREND(Calibration!$A$2:$A$4,Calibration!$B$2:$B$4,C188)</f>
        <v>418.07096903157378</v>
      </c>
      <c r="K188" s="2">
        <f>TREND(Calibration!$A$2:$A$4,Calibration!$C$2:$C$4,E188)</f>
        <v>426.85171348458471</v>
      </c>
      <c r="L188" s="2">
        <f>TREND(Calibration!$A$2:$A$4,Calibration!$D$2:$D$4,G188)</f>
        <v>533.35474938906805</v>
      </c>
    </row>
    <row r="189" spans="1:12" x14ac:dyDescent="0.25">
      <c r="A189">
        <v>935095</v>
      </c>
      <c r="B189">
        <v>14.25</v>
      </c>
      <c r="C189">
        <v>0.60479998999999995</v>
      </c>
      <c r="D189">
        <v>895.34197998000002</v>
      </c>
      <c r="E189">
        <v>1.1075999700000001</v>
      </c>
      <c r="F189">
        <v>1265.3139648399999</v>
      </c>
      <c r="G189">
        <v>1.38629997</v>
      </c>
      <c r="H189">
        <v>1345</v>
      </c>
      <c r="J189" s="2">
        <f>TREND(Calibration!$A$2:$A$4,Calibration!$B$2:$B$4,C189)</f>
        <v>418.07096903157378</v>
      </c>
      <c r="K189" s="2">
        <f>TREND(Calibration!$A$2:$A$4,Calibration!$C$2:$C$4,E189)</f>
        <v>428.37927170014638</v>
      </c>
      <c r="L189" s="2">
        <f>TREND(Calibration!$A$2:$A$4,Calibration!$D$2:$D$4,G189)</f>
        <v>530.68325009725231</v>
      </c>
    </row>
    <row r="190" spans="1:12" x14ac:dyDescent="0.25">
      <c r="A190">
        <v>940095</v>
      </c>
      <c r="B190">
        <v>14.44999981</v>
      </c>
      <c r="C190">
        <v>0.59729999</v>
      </c>
      <c r="D190">
        <v>893.08398437000005</v>
      </c>
      <c r="E190">
        <v>1.1032999800000001</v>
      </c>
      <c r="F190">
        <v>1250.1660156200001</v>
      </c>
      <c r="G190">
        <v>1.3835999999999999</v>
      </c>
      <c r="H190">
        <v>1213.3680419899999</v>
      </c>
      <c r="J190" s="2">
        <f>TREND(Calibration!$A$2:$A$4,Calibration!$B$2:$B$4,C190)</f>
        <v>413.40226313649345</v>
      </c>
      <c r="K190" s="2">
        <f>TREND(Calibration!$A$2:$A$4,Calibration!$C$2:$C$4,E190)</f>
        <v>426.6506820621463</v>
      </c>
      <c r="L190" s="2">
        <f>TREND(Calibration!$A$2:$A$4,Calibration!$D$2:$D$4,G190)</f>
        <v>529.57356272141783</v>
      </c>
    </row>
    <row r="191" spans="1:12" x14ac:dyDescent="0.25">
      <c r="A191">
        <v>945095</v>
      </c>
      <c r="B191">
        <v>14.602000240000001</v>
      </c>
      <c r="C191">
        <v>0.59619999000000001</v>
      </c>
      <c r="D191">
        <v>879.59802246000004</v>
      </c>
      <c r="E191">
        <v>1.09679997</v>
      </c>
      <c r="F191">
        <v>1042.3029785199999</v>
      </c>
      <c r="G191">
        <v>1.38030005</v>
      </c>
      <c r="H191">
        <v>9.9000003020963209E+37</v>
      </c>
      <c r="J191" s="2">
        <f>TREND(Calibration!$A$2:$A$4,Calibration!$B$2:$B$4,C191)</f>
        <v>412.71751960521499</v>
      </c>
      <c r="K191" s="2">
        <f>TREND(Calibration!$A$2:$A$4,Calibration!$C$2:$C$4,E191)</f>
        <v>424.03768762892742</v>
      </c>
      <c r="L191" s="2">
        <f>TREND(Calibration!$A$2:$A$4,Calibration!$D$2:$D$4,G191)</f>
        <v>528.21728363095201</v>
      </c>
    </row>
    <row r="192" spans="1:12" x14ac:dyDescent="0.25">
      <c r="A192">
        <v>950095</v>
      </c>
      <c r="B192">
        <v>14.5909996</v>
      </c>
      <c r="C192">
        <v>0.59619999000000001</v>
      </c>
      <c r="D192">
        <v>925.57000731999995</v>
      </c>
      <c r="E192">
        <v>1.0849000200000001</v>
      </c>
      <c r="F192">
        <v>1064.8189697299999</v>
      </c>
      <c r="G192">
        <v>1.3787000199999999</v>
      </c>
      <c r="H192">
        <v>1208.9110107399999</v>
      </c>
      <c r="J192" s="2">
        <f>TREND(Calibration!$A$2:$A$4,Calibration!$B$2:$B$4,C192)</f>
        <v>412.71751960521499</v>
      </c>
      <c r="K192" s="2">
        <f>TREND(Calibration!$A$2:$A$4,Calibration!$C$2:$C$4,E192)</f>
        <v>419.25392528001061</v>
      </c>
      <c r="L192" s="2">
        <f>TREND(Calibration!$A$2:$A$4,Calibration!$D$2:$D$4,G192)</f>
        <v>527.55967147527758</v>
      </c>
    </row>
    <row r="193" spans="1:12" x14ac:dyDescent="0.25">
      <c r="A193">
        <v>955096</v>
      </c>
      <c r="B193">
        <v>14.461000439999999</v>
      </c>
      <c r="C193">
        <v>0.59240000999999998</v>
      </c>
      <c r="D193">
        <v>1051.41894531</v>
      </c>
      <c r="E193">
        <v>1.0844000600000001</v>
      </c>
      <c r="F193">
        <v>771.55603026999995</v>
      </c>
      <c r="G193">
        <v>1.3727999900000001</v>
      </c>
      <c r="H193">
        <v>1211.8850097699999</v>
      </c>
      <c r="J193" s="2">
        <f>TREND(Calibration!$A$2:$A$4,Calibration!$B$2:$B$4,C193)</f>
        <v>410.35205440158995</v>
      </c>
      <c r="K193" s="2">
        <f>TREND(Calibration!$A$2:$A$4,Calibration!$C$2:$C$4,E193)</f>
        <v>419.0529420973952</v>
      </c>
      <c r="L193" s="2">
        <f>TREND(Calibration!$A$2:$A$4,Calibration!$D$2:$D$4,G193)</f>
        <v>525.13475978809424</v>
      </c>
    </row>
    <row r="194" spans="1:12" x14ac:dyDescent="0.25">
      <c r="A194">
        <v>960096</v>
      </c>
      <c r="B194">
        <v>14.260999679999999</v>
      </c>
      <c r="C194">
        <v>0.58920002000000005</v>
      </c>
      <c r="D194">
        <v>1003.86901855</v>
      </c>
      <c r="E194">
        <v>1.0811999999999999</v>
      </c>
      <c r="F194">
        <v>626.15698241999996</v>
      </c>
      <c r="G194">
        <v>1.3717000500000001</v>
      </c>
      <c r="H194">
        <v>1105.3830566399999</v>
      </c>
      <c r="J194" s="2">
        <f>TREND(Calibration!$A$2:$A$4,Calibration!$B$2:$B$4,C194)</f>
        <v>408.36007944463023</v>
      </c>
      <c r="K194" s="2">
        <f>TREND(Calibration!$A$2:$A$4,Calibration!$C$2:$C$4,E194)</f>
        <v>417.76652269712247</v>
      </c>
      <c r="L194" s="2">
        <f>TREND(Calibration!$A$2:$A$4,Calibration!$D$2:$D$4,G194)</f>
        <v>524.6826845679343</v>
      </c>
    </row>
    <row r="195" spans="1:12" x14ac:dyDescent="0.25">
      <c r="A195">
        <v>965095</v>
      </c>
      <c r="B195">
        <v>14.050999640000001</v>
      </c>
      <c r="C195">
        <v>0.59130000999999999</v>
      </c>
      <c r="D195">
        <v>1275.2120361299999</v>
      </c>
      <c r="E195">
        <v>1.08280003</v>
      </c>
      <c r="F195">
        <v>490.10598755000001</v>
      </c>
      <c r="G195">
        <v>1.3684999900000001</v>
      </c>
      <c r="H195">
        <v>1226.7719726600001</v>
      </c>
      <c r="J195" s="2">
        <f>TREND(Calibration!$A$2:$A$4,Calibration!$B$2:$B$4,C195)</f>
        <v>409.6673108703115</v>
      </c>
      <c r="K195" s="2">
        <f>TREND(Calibration!$A$2:$A$4,Calibration!$C$2:$C$4,E195)</f>
        <v>418.40973239725884</v>
      </c>
      <c r="L195" s="2">
        <f>TREND(Calibration!$A$2:$A$4,Calibration!$D$2:$D$4,G195)</f>
        <v>523.36746025658533</v>
      </c>
    </row>
    <row r="196" spans="1:12" x14ac:dyDescent="0.25">
      <c r="A196">
        <v>970095</v>
      </c>
      <c r="B196">
        <v>13.8579998</v>
      </c>
      <c r="C196">
        <v>0.58380001999999998</v>
      </c>
      <c r="D196">
        <v>9.9000003020963209E+37</v>
      </c>
      <c r="E196">
        <v>1.0785000300000001</v>
      </c>
      <c r="F196">
        <v>64.533996579999993</v>
      </c>
      <c r="G196">
        <v>1.3679000100000001</v>
      </c>
      <c r="H196">
        <v>9.9000003020963209E+37</v>
      </c>
      <c r="J196" s="2">
        <f>TREND(Calibration!$A$2:$A$4,Calibration!$B$2:$B$4,C196)</f>
        <v>404.99861120017232</v>
      </c>
      <c r="K196" s="2">
        <f>TREND(Calibration!$A$2:$A$4,Calibration!$C$2:$C$4,E196)</f>
        <v>416.68113873927354</v>
      </c>
      <c r="L196" s="2">
        <f>TREND(Calibration!$A$2:$A$4,Calibration!$D$2:$D$4,G196)</f>
        <v>523.120868541954</v>
      </c>
    </row>
    <row r="197" spans="1:12" x14ac:dyDescent="0.25">
      <c r="A197">
        <v>975096</v>
      </c>
      <c r="B197">
        <v>13.83199978</v>
      </c>
      <c r="C197">
        <v>0.59399997999999998</v>
      </c>
      <c r="D197">
        <v>991.37902831999997</v>
      </c>
      <c r="E197">
        <v>1.0741000199999999</v>
      </c>
      <c r="F197">
        <v>344.18399047999998</v>
      </c>
      <c r="G197">
        <v>1.3667999500000001</v>
      </c>
      <c r="H197">
        <v>1138.45495605</v>
      </c>
      <c r="J197" s="2">
        <f>TREND(Calibration!$A$2:$A$4,Calibration!$B$2:$B$4,C197)</f>
        <v>411.34802631771686</v>
      </c>
      <c r="K197" s="2">
        <f>TREND(Calibration!$A$2:$A$4,Calibration!$C$2:$C$4,E197)</f>
        <v>414.91234120879164</v>
      </c>
      <c r="L197" s="2">
        <f>TREND(Calibration!$A$2:$A$4,Calibration!$D$2:$D$4,G197)</f>
        <v>522.66874400180711</v>
      </c>
    </row>
    <row r="198" spans="1:12" x14ac:dyDescent="0.25">
      <c r="A198">
        <v>980096</v>
      </c>
      <c r="B198">
        <v>13.92199993</v>
      </c>
      <c r="C198">
        <v>0.59890001999999998</v>
      </c>
      <c r="D198">
        <v>9.9000003020963209E+37</v>
      </c>
      <c r="E198">
        <v>1.06980002</v>
      </c>
      <c r="F198">
        <v>107.58000183</v>
      </c>
      <c r="G198">
        <v>1.3662999899999999</v>
      </c>
      <c r="H198">
        <v>9.9000003020963209E+37</v>
      </c>
      <c r="J198" s="2">
        <f>TREND(Calibration!$A$2:$A$4,Calibration!$B$2:$B$4,C198)</f>
        <v>414.39827240226748</v>
      </c>
      <c r="K198" s="2">
        <f>TREND(Calibration!$A$2:$A$4,Calibration!$C$2:$C$4,E198)</f>
        <v>413.18374755080634</v>
      </c>
      <c r="L198" s="2">
        <f>TREND(Calibration!$A$2:$A$4,Calibration!$D$2:$D$4,G198)</f>
        <v>522.46326049627839</v>
      </c>
    </row>
    <row r="199" spans="1:12" x14ac:dyDescent="0.25">
      <c r="A199">
        <v>985096</v>
      </c>
      <c r="B199">
        <v>14.182000159999999</v>
      </c>
      <c r="C199">
        <v>0.58810001999999995</v>
      </c>
      <c r="D199">
        <v>1370.7330322299999</v>
      </c>
      <c r="E199">
        <v>1.07140005</v>
      </c>
      <c r="F199">
        <v>410.67898559999998</v>
      </c>
      <c r="G199">
        <v>1.36899996</v>
      </c>
      <c r="H199">
        <v>9.9000003020963209E+37</v>
      </c>
      <c r="J199" s="2">
        <f>TREND(Calibration!$A$2:$A$4,Calibration!$B$2:$B$4,C199)</f>
        <v>407.67533591335172</v>
      </c>
      <c r="K199" s="2">
        <f>TREND(Calibration!$A$2:$A$4,Calibration!$C$2:$C$4,E199)</f>
        <v>413.82695725094271</v>
      </c>
      <c r="L199" s="2">
        <f>TREND(Calibration!$A$2:$A$4,Calibration!$D$2:$D$4,G199)</f>
        <v>523.57294787211288</v>
      </c>
    </row>
    <row r="200" spans="1:12" x14ac:dyDescent="0.25">
      <c r="A200">
        <v>990095</v>
      </c>
      <c r="B200">
        <v>14.40600014</v>
      </c>
      <c r="C200">
        <v>0.59840000000000004</v>
      </c>
      <c r="D200">
        <v>723.29901123000002</v>
      </c>
      <c r="E200">
        <v>1.07089996</v>
      </c>
      <c r="F200">
        <v>647.26098633000004</v>
      </c>
      <c r="G200">
        <v>1.3581999499999999</v>
      </c>
      <c r="H200">
        <v>1220.58105469</v>
      </c>
      <c r="J200" s="2">
        <f>TREND(Calibration!$A$2:$A$4,Calibration!$B$2:$B$4,C200)</f>
        <v>414.08701289271312</v>
      </c>
      <c r="K200" s="2">
        <f>TREND(Calibration!$A$2:$A$4,Calibration!$C$2:$C$4,E200)</f>
        <v>413.62592180851902</v>
      </c>
      <c r="L200" s="2">
        <f>TREND(Calibration!$A$2:$A$4,Calibration!$D$2:$D$4,G200)</f>
        <v>519.13414493878918</v>
      </c>
    </row>
    <row r="201" spans="1:12" x14ac:dyDescent="0.25">
      <c r="A201">
        <v>995095</v>
      </c>
      <c r="B201">
        <v>14.51299953</v>
      </c>
      <c r="C201">
        <v>0.58380001999999998</v>
      </c>
      <c r="D201">
        <v>9.9000003020963209E+37</v>
      </c>
      <c r="E201">
        <v>1.0704</v>
      </c>
      <c r="F201">
        <v>310.15399170000001</v>
      </c>
      <c r="G201">
        <v>1.35769999</v>
      </c>
      <c r="H201">
        <v>9.9000003020963209E+37</v>
      </c>
      <c r="J201" s="2">
        <f>TREND(Calibration!$A$2:$A$4,Calibration!$B$2:$B$4,C201)</f>
        <v>404.99861120017232</v>
      </c>
      <c r="K201" s="2">
        <f>TREND(Calibration!$A$2:$A$4,Calibration!$C$2:$C$4,E201)</f>
        <v>413.42493862590362</v>
      </c>
      <c r="L201" s="2">
        <f>TREND(Calibration!$A$2:$A$4,Calibration!$D$2:$D$4,G201)</f>
        <v>518.92866143326057</v>
      </c>
    </row>
    <row r="202" spans="1:12" x14ac:dyDescent="0.25">
      <c r="A202">
        <v>1000096</v>
      </c>
      <c r="B202">
        <v>14.597000120000001</v>
      </c>
      <c r="C202">
        <v>0.59619999000000001</v>
      </c>
      <c r="D202">
        <v>581.63897704999999</v>
      </c>
      <c r="E202">
        <v>1.06120002</v>
      </c>
      <c r="F202">
        <v>619.59497069999998</v>
      </c>
      <c r="G202">
        <v>1.3550000200000001</v>
      </c>
      <c r="H202">
        <v>1113.99902344</v>
      </c>
      <c r="J202" s="2">
        <f>TREND(Calibration!$A$2:$A$4,Calibration!$B$2:$B$4,C202)</f>
        <v>412.71751960521499</v>
      </c>
      <c r="K202" s="2">
        <f>TREND(Calibration!$A$2:$A$4,Calibration!$C$2:$C$4,E202)</f>
        <v>409.72656023483574</v>
      </c>
      <c r="L202" s="2">
        <f>TREND(Calibration!$A$2:$A$4,Calibration!$D$2:$D$4,G202)</f>
        <v>517.8189740574262</v>
      </c>
    </row>
    <row r="203" spans="1:12" x14ac:dyDescent="0.25">
      <c r="A203">
        <v>1005096</v>
      </c>
      <c r="B203">
        <v>14.47399998</v>
      </c>
      <c r="C203">
        <v>0.59780001999999999</v>
      </c>
      <c r="D203">
        <v>1014.06896973</v>
      </c>
      <c r="E203">
        <v>1.0578999499999999</v>
      </c>
      <c r="F203">
        <v>480.76098632999998</v>
      </c>
      <c r="G203">
        <v>1.35230005</v>
      </c>
      <c r="H203">
        <v>9.9000003020963209E+37</v>
      </c>
      <c r="J203" s="2">
        <f>TREND(Calibration!$A$2:$A$4,Calibration!$B$2:$B$4,C203)</f>
        <v>413.71352887098902</v>
      </c>
      <c r="K203" s="2">
        <f>TREND(Calibration!$A$2:$A$4,Calibration!$C$2:$C$4,E203)</f>
        <v>408.39993696206653</v>
      </c>
      <c r="L203" s="2">
        <f>TREND(Calibration!$A$2:$A$4,Calibration!$D$2:$D$4,G203)</f>
        <v>516.70928668159172</v>
      </c>
    </row>
    <row r="204" spans="1:12" x14ac:dyDescent="0.25">
      <c r="A204">
        <v>1010095</v>
      </c>
      <c r="B204">
        <v>14.30799961</v>
      </c>
      <c r="C204">
        <v>0.60049998999999998</v>
      </c>
      <c r="D204">
        <v>1246.82995605</v>
      </c>
      <c r="E204">
        <v>1.05739999</v>
      </c>
      <c r="F204">
        <v>480.73901367000002</v>
      </c>
      <c r="G204">
        <v>1.3442000199999999</v>
      </c>
      <c r="H204">
        <v>1198.54003906</v>
      </c>
      <c r="J204" s="2">
        <f>TREND(Calibration!$A$2:$A$4,Calibration!$B$2:$B$4,C204)</f>
        <v>415.39424431839439</v>
      </c>
      <c r="K204" s="2">
        <f>TREND(Calibration!$A$2:$A$4,Calibration!$C$2:$C$4,E204)</f>
        <v>408.19895377945113</v>
      </c>
      <c r="L204" s="2">
        <f>TREND(Calibration!$A$2:$A$4,Calibration!$D$2:$D$4,G204)</f>
        <v>513.38017523410144</v>
      </c>
    </row>
    <row r="205" spans="1:12" x14ac:dyDescent="0.25">
      <c r="A205">
        <v>1015095</v>
      </c>
      <c r="B205">
        <v>14.15100002</v>
      </c>
      <c r="C205">
        <v>0.60809999999999997</v>
      </c>
      <c r="D205">
        <v>1278.8859863299999</v>
      </c>
      <c r="E205">
        <v>1.0578999499999999</v>
      </c>
      <c r="F205">
        <v>812.24401854999996</v>
      </c>
      <c r="G205">
        <v>1.34309995</v>
      </c>
      <c r="H205">
        <v>9.9000003020963209E+37</v>
      </c>
      <c r="J205" s="2">
        <f>TREND(Calibration!$A$2:$A$4,Calibration!$B$2:$B$4,C205)</f>
        <v>420.12520585035037</v>
      </c>
      <c r="K205" s="2">
        <f>TREND(Calibration!$A$2:$A$4,Calibration!$C$2:$C$4,E205)</f>
        <v>408.39993696206653</v>
      </c>
      <c r="L205" s="2">
        <f>TREND(Calibration!$A$2:$A$4,Calibration!$D$2:$D$4,G205)</f>
        <v>512.92804658395562</v>
      </c>
    </row>
    <row r="206" spans="1:12" x14ac:dyDescent="0.25">
      <c r="A206">
        <v>1020095</v>
      </c>
      <c r="B206">
        <v>14.00199986</v>
      </c>
      <c r="C206">
        <v>0.60650002999999997</v>
      </c>
      <c r="D206">
        <v>1050.10705566</v>
      </c>
      <c r="E206">
        <v>1.0578999499999999</v>
      </c>
      <c r="F206">
        <v>869.17797852000001</v>
      </c>
      <c r="G206">
        <v>1.3442000199999999</v>
      </c>
      <c r="H206">
        <v>9.9000003020963209E+37</v>
      </c>
      <c r="J206" s="2">
        <f>TREND(Calibration!$A$2:$A$4,Calibration!$B$2:$B$4,C206)</f>
        <v>419.12923393422346</v>
      </c>
      <c r="K206" s="2">
        <f>TREND(Calibration!$A$2:$A$4,Calibration!$C$2:$C$4,E206)</f>
        <v>408.39993696206653</v>
      </c>
      <c r="L206" s="2">
        <f>TREND(Calibration!$A$2:$A$4,Calibration!$D$2:$D$4,G206)</f>
        <v>513.38017523410144</v>
      </c>
    </row>
    <row r="207" spans="1:12" x14ac:dyDescent="0.25">
      <c r="A207">
        <v>1025095</v>
      </c>
      <c r="B207">
        <v>13.93700027</v>
      </c>
      <c r="C207">
        <v>0.60699999000000004</v>
      </c>
      <c r="D207">
        <v>972.49499512</v>
      </c>
      <c r="E207">
        <v>1.0569000200000001</v>
      </c>
      <c r="F207">
        <v>1131.1180419899999</v>
      </c>
      <c r="G207">
        <v>1.3398000000000001</v>
      </c>
      <c r="H207">
        <v>9.9000003020963209E+37</v>
      </c>
      <c r="J207" s="2">
        <f>TREND(Calibration!$A$2:$A$4,Calibration!$B$2:$B$4,C207)</f>
        <v>419.44045609413075</v>
      </c>
      <c r="K207" s="2">
        <f>TREND(Calibration!$A$2:$A$4,Calibration!$C$2:$C$4,E207)</f>
        <v>407.99796657685044</v>
      </c>
      <c r="L207" s="2">
        <f>TREND(Calibration!$A$2:$A$4,Calibration!$D$2:$D$4,G207)</f>
        <v>511.57176749348992</v>
      </c>
    </row>
    <row r="208" spans="1:12" x14ac:dyDescent="0.25">
      <c r="A208">
        <v>1030095</v>
      </c>
      <c r="B208">
        <v>14.05799961</v>
      </c>
      <c r="C208">
        <v>0.6038</v>
      </c>
      <c r="D208">
        <v>967.32202147999999</v>
      </c>
      <c r="E208">
        <v>1.0449999599999999</v>
      </c>
      <c r="F208">
        <v>1294.6999511700001</v>
      </c>
      <c r="G208">
        <v>1.3387999500000001</v>
      </c>
      <c r="H208">
        <v>9.9000003020963209E+37</v>
      </c>
      <c r="J208" s="2">
        <f>TREND(Calibration!$A$2:$A$4,Calibration!$B$2:$B$4,C208)</f>
        <v>417.44848113717097</v>
      </c>
      <c r="K208" s="2">
        <f>TREND(Calibration!$A$2:$A$4,Calibration!$C$2:$C$4,E208)</f>
        <v>403.21416000809586</v>
      </c>
      <c r="L208" s="2">
        <f>TREND(Calibration!$A$2:$A$4,Calibration!$D$2:$D$4,G208)</f>
        <v>511.16074705244682</v>
      </c>
    </row>
    <row r="209" spans="1:12" x14ac:dyDescent="0.25">
      <c r="A209">
        <v>1035095</v>
      </c>
      <c r="B209">
        <v>14.32499981</v>
      </c>
      <c r="C209">
        <v>0.59939998000000005</v>
      </c>
      <c r="D209">
        <v>572.75299071999996</v>
      </c>
      <c r="E209">
        <v>1.0542000499999999</v>
      </c>
      <c r="F209">
        <v>1128.2170410199999</v>
      </c>
      <c r="G209">
        <v>1.3344000600000001</v>
      </c>
      <c r="H209">
        <v>9.9000003020963209E+37</v>
      </c>
      <c r="J209" s="2">
        <f>TREND(Calibration!$A$2:$A$4,Calibration!$B$2:$B$4,C209)</f>
        <v>414.70949456217483</v>
      </c>
      <c r="K209" s="2">
        <f>TREND(Calibration!$A$2:$A$4,Calibration!$C$2:$C$4,E209)</f>
        <v>406.91258261900145</v>
      </c>
      <c r="L209" s="2">
        <f>TREND(Calibration!$A$2:$A$4,Calibration!$D$2:$D$4,G209)</f>
        <v>509.35239274182106</v>
      </c>
    </row>
    <row r="210" spans="1:12" x14ac:dyDescent="0.25">
      <c r="A210">
        <v>1040096</v>
      </c>
      <c r="B210">
        <v>14.53199959</v>
      </c>
      <c r="C210">
        <v>0.60210001000000002</v>
      </c>
      <c r="D210">
        <v>841.82501220999995</v>
      </c>
      <c r="E210">
        <v>1.0492999599999999</v>
      </c>
      <c r="F210">
        <v>971.46002196999996</v>
      </c>
      <c r="G210">
        <v>1.33280003</v>
      </c>
      <c r="H210">
        <v>1319.16796875</v>
      </c>
      <c r="J210" s="2">
        <f>TREND(Calibration!$A$2:$A$4,Calibration!$B$2:$B$4,C210)</f>
        <v>416.39024735922732</v>
      </c>
      <c r="K210" s="2">
        <f>TREND(Calibration!$A$2:$A$4,Calibration!$C$2:$C$4,E210)</f>
        <v>404.94275366608116</v>
      </c>
      <c r="L210" s="2">
        <f>TREND(Calibration!$A$2:$A$4,Calibration!$D$2:$D$4,G210)</f>
        <v>508.69478058614652</v>
      </c>
    </row>
    <row r="211" spans="1:12" x14ac:dyDescent="0.25">
      <c r="A211">
        <v>1045096</v>
      </c>
      <c r="B211">
        <v>14.664999959999999</v>
      </c>
      <c r="C211">
        <v>0.60589999000000005</v>
      </c>
      <c r="D211">
        <v>1176.0560302700001</v>
      </c>
      <c r="E211">
        <v>1.0504000200000001</v>
      </c>
      <c r="F211">
        <v>631.89599609000004</v>
      </c>
      <c r="G211">
        <v>1.3285000300000001</v>
      </c>
      <c r="H211">
        <v>9.9000003020963209E+37</v>
      </c>
      <c r="J211" s="2">
        <f>TREND(Calibration!$A$2:$A$4,Calibration!$B$2:$B$4,C211)</f>
        <v>418.75571256285235</v>
      </c>
      <c r="K211" s="2">
        <f>TREND(Calibration!$A$2:$A$4,Calibration!$C$2:$C$4,E211)</f>
        <v>405.3849761636169</v>
      </c>
      <c r="L211" s="2">
        <f>TREND(Calibration!$A$2:$A$4,Calibration!$D$2:$D$4,G211)</f>
        <v>506.92748105463761</v>
      </c>
    </row>
    <row r="212" spans="1:12" x14ac:dyDescent="0.25">
      <c r="A212">
        <v>1050095</v>
      </c>
      <c r="B212">
        <v>14.65499973</v>
      </c>
      <c r="C212">
        <v>0.60110003000000001</v>
      </c>
      <c r="D212">
        <v>1025.70703125</v>
      </c>
      <c r="E212">
        <v>1.0465999800000001</v>
      </c>
      <c r="F212">
        <v>860.59100341999999</v>
      </c>
      <c r="G212">
        <v>1.32529998</v>
      </c>
      <c r="H212">
        <v>9.9000003020963209E+37</v>
      </c>
      <c r="J212" s="2">
        <f>TREND(Calibration!$A$2:$A$4,Calibration!$B$2:$B$4,C212)</f>
        <v>415.76776568976561</v>
      </c>
      <c r="K212" s="2">
        <f>TREND(Calibration!$A$2:$A$4,Calibration!$C$2:$C$4,E212)</f>
        <v>403.857365688247</v>
      </c>
      <c r="L212" s="2">
        <f>TREND(Calibration!$A$2:$A$4,Calibration!$D$2:$D$4,G212)</f>
        <v>505.61226085328769</v>
      </c>
    </row>
    <row r="213" spans="1:12" x14ac:dyDescent="0.25">
      <c r="A213">
        <v>1055095</v>
      </c>
      <c r="B213">
        <v>14.55200005</v>
      </c>
      <c r="C213">
        <v>0.60049998999999998</v>
      </c>
      <c r="D213">
        <v>905.38598633000004</v>
      </c>
      <c r="E213">
        <v>1.04390001</v>
      </c>
      <c r="F213">
        <v>1159.9980468700001</v>
      </c>
      <c r="G213">
        <v>1.32579994</v>
      </c>
      <c r="H213">
        <v>9.9000003020963209E+37</v>
      </c>
      <c r="J213" s="2">
        <f>TREND(Calibration!$A$2:$A$4,Calibration!$B$2:$B$4,C213)</f>
        <v>415.39424431839439</v>
      </c>
      <c r="K213" s="2">
        <f>TREND(Calibration!$A$2:$A$4,Calibration!$C$2:$C$4,E213)</f>
        <v>402.77198173039801</v>
      </c>
      <c r="L213" s="2">
        <f>TREND(Calibration!$A$2:$A$4,Calibration!$D$2:$D$4,G213)</f>
        <v>505.8177443588163</v>
      </c>
    </row>
    <row r="214" spans="1:12" x14ac:dyDescent="0.25">
      <c r="A214">
        <v>1060092</v>
      </c>
      <c r="B214">
        <v>14.385999679999999</v>
      </c>
      <c r="C214">
        <v>0.60809999999999997</v>
      </c>
      <c r="D214">
        <v>1049.41503906</v>
      </c>
      <c r="E214">
        <v>1.04390001</v>
      </c>
      <c r="F214">
        <v>1312.0749511700001</v>
      </c>
      <c r="G214">
        <v>1.32529998</v>
      </c>
      <c r="H214">
        <v>9.9000003020963209E+37</v>
      </c>
      <c r="J214" s="2">
        <f>TREND(Calibration!$A$2:$A$4,Calibration!$B$2:$B$4,C214)</f>
        <v>420.12520585035037</v>
      </c>
      <c r="K214" s="2">
        <f>TREND(Calibration!$A$2:$A$4,Calibration!$C$2:$C$4,E214)</f>
        <v>402.77198173039801</v>
      </c>
      <c r="L214" s="2">
        <f>TREND(Calibration!$A$2:$A$4,Calibration!$D$2:$D$4,G214)</f>
        <v>505.61226085328769</v>
      </c>
    </row>
    <row r="215" spans="1:12" x14ac:dyDescent="0.25">
      <c r="A215">
        <v>1065089</v>
      </c>
      <c r="B215">
        <v>14.16899967</v>
      </c>
      <c r="C215">
        <v>0.6038</v>
      </c>
      <c r="D215">
        <v>944.29302978999999</v>
      </c>
      <c r="E215">
        <v>1.0443999799999999</v>
      </c>
      <c r="F215">
        <v>905.82299805000002</v>
      </c>
      <c r="G215">
        <v>1.31449997</v>
      </c>
      <c r="H215">
        <v>9.9000003020963209E+37</v>
      </c>
      <c r="J215" s="2">
        <f>TREND(Calibration!$A$2:$A$4,Calibration!$B$2:$B$4,C215)</f>
        <v>417.44848113717097</v>
      </c>
      <c r="K215" s="2">
        <f>TREND(Calibration!$A$2:$A$4,Calibration!$C$2:$C$4,E215)</f>
        <v>402.97296893299864</v>
      </c>
      <c r="L215" s="2">
        <f>TREND(Calibration!$A$2:$A$4,Calibration!$D$2:$D$4,G215)</f>
        <v>501.17345791996399</v>
      </c>
    </row>
    <row r="216" spans="1:12" x14ac:dyDescent="0.25">
      <c r="A216">
        <v>1070092</v>
      </c>
      <c r="B216">
        <v>14.06200027</v>
      </c>
      <c r="C216">
        <v>0.61940002000000005</v>
      </c>
      <c r="D216">
        <v>539.21398925999995</v>
      </c>
      <c r="E216">
        <v>1.04069996</v>
      </c>
      <c r="F216">
        <v>884.30603026999995</v>
      </c>
      <c r="G216">
        <v>1.3138999899999999</v>
      </c>
      <c r="H216">
        <v>9.9000003020963209E+37</v>
      </c>
      <c r="J216" s="2">
        <f>TREND(Calibration!$A$2:$A$4,Calibration!$B$2:$B$4,C216)</f>
        <v>427.15940184882061</v>
      </c>
      <c r="K216" s="2">
        <f>TREND(Calibration!$A$2:$A$4,Calibration!$C$2:$C$4,E216)</f>
        <v>401.48556635011056</v>
      </c>
      <c r="L216" s="2">
        <f>TREND(Calibration!$A$2:$A$4,Calibration!$D$2:$D$4,G216)</f>
        <v>500.92686620533266</v>
      </c>
    </row>
    <row r="217" spans="1:12" x14ac:dyDescent="0.25">
      <c r="A217">
        <v>1075092</v>
      </c>
      <c r="B217">
        <v>13.96800041</v>
      </c>
      <c r="C217">
        <v>0.61669998999999998</v>
      </c>
      <c r="D217">
        <v>1226.64294434</v>
      </c>
      <c r="E217">
        <v>1.03960001</v>
      </c>
      <c r="F217">
        <v>820.11102295000001</v>
      </c>
      <c r="G217">
        <v>1.31550002</v>
      </c>
      <c r="H217">
        <v>9.9000003020963209E+37</v>
      </c>
      <c r="J217" s="2">
        <f>TREND(Calibration!$A$2:$A$4,Calibration!$B$2:$B$4,C217)</f>
        <v>425.47864905176806</v>
      </c>
      <c r="K217" s="2">
        <f>TREND(Calibration!$A$2:$A$4,Calibration!$C$2:$C$4,E217)</f>
        <v>401.04338807241271</v>
      </c>
      <c r="L217" s="2">
        <f>TREND(Calibration!$A$2:$A$4,Calibration!$D$2:$D$4,G217)</f>
        <v>501.5844783610072</v>
      </c>
    </row>
    <row r="218" spans="1:12" x14ac:dyDescent="0.25">
      <c r="A218">
        <v>1080089</v>
      </c>
      <c r="B218">
        <v>14.097000120000001</v>
      </c>
      <c r="C218">
        <v>0.60159998999999997</v>
      </c>
      <c r="D218">
        <v>989.72399901999995</v>
      </c>
      <c r="E218">
        <v>1.03960001</v>
      </c>
      <c r="F218">
        <v>737.33398437000005</v>
      </c>
      <c r="G218">
        <v>1.3128000500000001</v>
      </c>
      <c r="H218">
        <v>9.9000003020963209E+37</v>
      </c>
      <c r="J218" s="2">
        <f>TREND(Calibration!$A$2:$A$4,Calibration!$B$2:$B$4,C218)</f>
        <v>416.07898784967284</v>
      </c>
      <c r="K218" s="2">
        <f>TREND(Calibration!$A$2:$A$4,Calibration!$C$2:$C$4,E218)</f>
        <v>401.04338807241271</v>
      </c>
      <c r="L218" s="2">
        <f>TREND(Calibration!$A$2:$A$4,Calibration!$D$2:$D$4,G218)</f>
        <v>500.47479098517272</v>
      </c>
    </row>
    <row r="219" spans="1:12" x14ac:dyDescent="0.25">
      <c r="A219">
        <v>1085103</v>
      </c>
      <c r="B219">
        <v>14.39299965</v>
      </c>
      <c r="C219">
        <v>0.59939998000000005</v>
      </c>
      <c r="D219">
        <v>524.43402100000003</v>
      </c>
      <c r="E219">
        <v>1.04069996</v>
      </c>
      <c r="F219">
        <v>630.22399901999995</v>
      </c>
      <c r="G219">
        <v>1.3057999600000001</v>
      </c>
      <c r="H219">
        <v>1173.3430175799999</v>
      </c>
      <c r="J219" s="2">
        <f>TREND(Calibration!$A$2:$A$4,Calibration!$B$2:$B$4,C219)</f>
        <v>414.70949456217483</v>
      </c>
      <c r="K219" s="2">
        <f>TREND(Calibration!$A$2:$A$4,Calibration!$C$2:$C$4,E219)</f>
        <v>401.48556635011056</v>
      </c>
      <c r="L219" s="2">
        <f>TREND(Calibration!$A$2:$A$4,Calibration!$D$2:$D$4,G219)</f>
        <v>497.59775475784249</v>
      </c>
    </row>
    <row r="220" spans="1:12" x14ac:dyDescent="0.25">
      <c r="A220">
        <v>1090104</v>
      </c>
      <c r="B220">
        <v>14.60700035</v>
      </c>
      <c r="C220">
        <v>0.59079999000000005</v>
      </c>
      <c r="D220">
        <v>981.68597411999997</v>
      </c>
      <c r="E220">
        <v>1.03900003</v>
      </c>
      <c r="F220">
        <v>317.89700317</v>
      </c>
      <c r="G220">
        <v>1.3052999999999999</v>
      </c>
      <c r="H220">
        <v>1307.5300293</v>
      </c>
      <c r="J220" s="2">
        <f>TREND(Calibration!$A$2:$A$4,Calibration!$B$2:$B$4,C220)</f>
        <v>409.35605136075714</v>
      </c>
      <c r="K220" s="2">
        <f>TREND(Calibration!$A$2:$A$4,Calibration!$C$2:$C$4,E220)</f>
        <v>400.80219699731543</v>
      </c>
      <c r="L220" s="2">
        <f>TREND(Calibration!$A$2:$A$4,Calibration!$D$2:$D$4,G220)</f>
        <v>497.39227125231378</v>
      </c>
    </row>
    <row r="221" spans="1:12" x14ac:dyDescent="0.25">
      <c r="A221">
        <v>1095093</v>
      </c>
      <c r="B221">
        <v>14.76200008</v>
      </c>
      <c r="C221">
        <v>0.6038</v>
      </c>
      <c r="D221">
        <v>1062.6999511700001</v>
      </c>
      <c r="E221">
        <v>1.04170001</v>
      </c>
      <c r="F221">
        <v>187.875</v>
      </c>
      <c r="G221">
        <v>1.3052999999999999</v>
      </c>
      <c r="H221">
        <v>9.9000003020963209E+37</v>
      </c>
      <c r="J221" s="2">
        <f>TREND(Calibration!$A$2:$A$4,Calibration!$B$2:$B$4,C221)</f>
        <v>417.44848113717097</v>
      </c>
      <c r="K221" s="2">
        <f>TREND(Calibration!$A$2:$A$4,Calibration!$C$2:$C$4,E221)</f>
        <v>401.88758497514971</v>
      </c>
      <c r="L221" s="2">
        <f>TREND(Calibration!$A$2:$A$4,Calibration!$D$2:$D$4,G221)</f>
        <v>497.39227125231378</v>
      </c>
    </row>
    <row r="222" spans="1:12" x14ac:dyDescent="0.25">
      <c r="A222">
        <v>1100105</v>
      </c>
      <c r="B222">
        <v>14.74199963</v>
      </c>
      <c r="C222">
        <v>0.58969998000000001</v>
      </c>
      <c r="D222">
        <v>9.9000003020963209E+37</v>
      </c>
      <c r="E222">
        <v>1.03960001</v>
      </c>
      <c r="F222">
        <v>417.00900268999999</v>
      </c>
      <c r="G222">
        <v>1.3047000200000001</v>
      </c>
      <c r="H222">
        <v>9.9000003020963209E+37</v>
      </c>
      <c r="J222" s="2">
        <f>TREND(Calibration!$A$2:$A$4,Calibration!$B$2:$B$4,C222)</f>
        <v>408.67130160453746</v>
      </c>
      <c r="K222" s="2">
        <f>TREND(Calibration!$A$2:$A$4,Calibration!$C$2:$C$4,E222)</f>
        <v>401.04338807241271</v>
      </c>
      <c r="L222" s="2">
        <f>TREND(Calibration!$A$2:$A$4,Calibration!$D$2:$D$4,G222)</f>
        <v>497.14567953768244</v>
      </c>
    </row>
    <row r="223" spans="1:12" x14ac:dyDescent="0.25">
      <c r="A223">
        <v>1105093</v>
      </c>
      <c r="B223">
        <v>14.65999985</v>
      </c>
      <c r="C223">
        <v>0.60210001000000002</v>
      </c>
      <c r="D223">
        <v>883.30902100000003</v>
      </c>
      <c r="E223">
        <v>1.04170001</v>
      </c>
      <c r="F223">
        <v>490.84799193999999</v>
      </c>
      <c r="G223">
        <v>1.30200005</v>
      </c>
      <c r="H223">
        <v>1306.4050293</v>
      </c>
      <c r="J223" s="2">
        <f>TREND(Calibration!$A$2:$A$4,Calibration!$B$2:$B$4,C223)</f>
        <v>416.39024735922732</v>
      </c>
      <c r="K223" s="2">
        <f>TREND(Calibration!$A$2:$A$4,Calibration!$C$2:$C$4,E223)</f>
        <v>401.88758497514971</v>
      </c>
      <c r="L223" s="2">
        <f>TREND(Calibration!$A$2:$A$4,Calibration!$D$2:$D$4,G223)</f>
        <v>496.03599216184796</v>
      </c>
    </row>
    <row r="224" spans="1:12" x14ac:dyDescent="0.25">
      <c r="A224">
        <v>1110093</v>
      </c>
      <c r="B224">
        <v>14.47099972</v>
      </c>
      <c r="C224">
        <v>0.6038</v>
      </c>
      <c r="D224">
        <v>9.9000003020963209E+37</v>
      </c>
      <c r="E224">
        <v>1.04069996</v>
      </c>
      <c r="F224">
        <v>504.09698486000002</v>
      </c>
      <c r="G224">
        <v>1.29770005</v>
      </c>
      <c r="H224">
        <v>9.9000003020963209E+37</v>
      </c>
      <c r="J224" s="2">
        <f>TREND(Calibration!$A$2:$A$4,Calibration!$B$2:$B$4,C224)</f>
        <v>417.44848113717097</v>
      </c>
      <c r="K224" s="2">
        <f>TREND(Calibration!$A$2:$A$4,Calibration!$C$2:$C$4,E224)</f>
        <v>401.48556635011056</v>
      </c>
      <c r="L224" s="2">
        <f>TREND(Calibration!$A$2:$A$4,Calibration!$D$2:$D$4,G224)</f>
        <v>494.26869263033916</v>
      </c>
    </row>
    <row r="225" spans="1:12" x14ac:dyDescent="0.25">
      <c r="A225">
        <v>1115092</v>
      </c>
      <c r="B225">
        <v>14.30200005</v>
      </c>
      <c r="C225">
        <v>0.6038</v>
      </c>
      <c r="D225">
        <v>1148.1850585899999</v>
      </c>
      <c r="E225">
        <v>1.04170001</v>
      </c>
      <c r="F225">
        <v>686.93902588000003</v>
      </c>
      <c r="G225">
        <v>1.2961000199999999</v>
      </c>
      <c r="H225">
        <v>9.9000003020963209E+37</v>
      </c>
      <c r="J225" s="2">
        <f>TREND(Calibration!$A$2:$A$4,Calibration!$B$2:$B$4,C225)</f>
        <v>417.44848113717097</v>
      </c>
      <c r="K225" s="2">
        <f>TREND(Calibration!$A$2:$A$4,Calibration!$C$2:$C$4,E225)</f>
        <v>401.88758497514971</v>
      </c>
      <c r="L225" s="2">
        <f>TREND(Calibration!$A$2:$A$4,Calibration!$D$2:$D$4,G225)</f>
        <v>493.61108047466462</v>
      </c>
    </row>
    <row r="226" spans="1:12" x14ac:dyDescent="0.25">
      <c r="A226">
        <v>1120089</v>
      </c>
      <c r="B226">
        <v>14.16899967</v>
      </c>
      <c r="C226">
        <v>0.59619999000000001</v>
      </c>
      <c r="D226">
        <v>832.85797118999994</v>
      </c>
      <c r="E226">
        <v>1.03740001</v>
      </c>
      <c r="F226">
        <v>653.55102538999995</v>
      </c>
      <c r="G226">
        <v>1.29770005</v>
      </c>
      <c r="H226">
        <v>9.9000003020963209E+37</v>
      </c>
      <c r="J226" s="2">
        <f>TREND(Calibration!$A$2:$A$4,Calibration!$B$2:$B$4,C226)</f>
        <v>412.71751960521499</v>
      </c>
      <c r="K226" s="2">
        <f>TREND(Calibration!$A$2:$A$4,Calibration!$C$2:$C$4,E226)</f>
        <v>400.15899131716441</v>
      </c>
      <c r="L226" s="2">
        <f>TREND(Calibration!$A$2:$A$4,Calibration!$D$2:$D$4,G226)</f>
        <v>494.26869263033916</v>
      </c>
    </row>
    <row r="227" spans="1:12" x14ac:dyDescent="0.25">
      <c r="A227">
        <v>1125089</v>
      </c>
      <c r="B227">
        <v>14.130000109999999</v>
      </c>
      <c r="C227">
        <v>0.60479998999999995</v>
      </c>
      <c r="D227">
        <v>962.20397949000005</v>
      </c>
      <c r="E227">
        <v>1.0362999399999999</v>
      </c>
      <c r="F227">
        <v>365.70700073</v>
      </c>
      <c r="G227">
        <v>1.29830003</v>
      </c>
      <c r="H227">
        <v>9.9000003020963209E+37</v>
      </c>
      <c r="J227" s="2">
        <f>TREND(Calibration!$A$2:$A$4,Calibration!$B$2:$B$4,C227)</f>
        <v>418.07096903157378</v>
      </c>
      <c r="K227" s="2">
        <f>TREND(Calibration!$A$2:$A$4,Calibration!$C$2:$C$4,E227)</f>
        <v>399.71676479964344</v>
      </c>
      <c r="L227" s="2">
        <f>TREND(Calibration!$A$2:$A$4,Calibration!$D$2:$D$4,G227)</f>
        <v>494.5152843449705</v>
      </c>
    </row>
    <row r="228" spans="1:12" x14ac:dyDescent="0.25">
      <c r="A228">
        <v>1130093</v>
      </c>
      <c r="B228">
        <v>14.244999890000001</v>
      </c>
      <c r="C228">
        <v>0.60589999000000005</v>
      </c>
      <c r="D228">
        <v>931.01702881000006</v>
      </c>
      <c r="E228">
        <v>1.03579998</v>
      </c>
      <c r="F228">
        <v>443.77398682</v>
      </c>
      <c r="G228">
        <v>1.2922999900000001</v>
      </c>
      <c r="H228">
        <v>9.9000003020963209E+37</v>
      </c>
      <c r="J228" s="2">
        <f>TREND(Calibration!$A$2:$A$4,Calibration!$B$2:$B$4,C228)</f>
        <v>418.75571256285235</v>
      </c>
      <c r="K228" s="2">
        <f>TREND(Calibration!$A$2:$A$4,Calibration!$C$2:$C$4,E228)</f>
        <v>399.51578161702804</v>
      </c>
      <c r="L228" s="2">
        <f>TREND(Calibration!$A$2:$A$4,Calibration!$D$2:$D$4,G228)</f>
        <v>492.04926855868337</v>
      </c>
    </row>
    <row r="229" spans="1:12" x14ac:dyDescent="0.25">
      <c r="A229">
        <v>1135092</v>
      </c>
      <c r="B229">
        <v>14.42399979</v>
      </c>
      <c r="C229">
        <v>0.60750002000000003</v>
      </c>
      <c r="D229">
        <v>961.96197510000002</v>
      </c>
      <c r="E229">
        <v>1.03579998</v>
      </c>
      <c r="F229">
        <v>692.36901854999996</v>
      </c>
      <c r="G229">
        <v>1.2879999900000001</v>
      </c>
      <c r="H229">
        <v>9.9000003020963209E+37</v>
      </c>
      <c r="J229" s="2">
        <f>TREND(Calibration!$A$2:$A$4,Calibration!$B$2:$B$4,C229)</f>
        <v>419.75172182862639</v>
      </c>
      <c r="K229" s="2">
        <f>TREND(Calibration!$A$2:$A$4,Calibration!$C$2:$C$4,E229)</f>
        <v>399.51578161702804</v>
      </c>
      <c r="L229" s="2">
        <f>TREND(Calibration!$A$2:$A$4,Calibration!$D$2:$D$4,G229)</f>
        <v>490.28196902717445</v>
      </c>
    </row>
    <row r="230" spans="1:12" x14ac:dyDescent="0.25">
      <c r="A230">
        <v>1140089</v>
      </c>
      <c r="B230">
        <v>14.58699989</v>
      </c>
      <c r="C230">
        <v>0.60320001999999995</v>
      </c>
      <c r="D230">
        <v>978.35400390999996</v>
      </c>
      <c r="E230">
        <v>1.03960001</v>
      </c>
      <c r="F230">
        <v>729.61602783000001</v>
      </c>
      <c r="G230">
        <v>1.2879999900000001</v>
      </c>
      <c r="H230">
        <v>9.9000003020963209E+37</v>
      </c>
      <c r="J230" s="2">
        <f>TREND(Calibration!$A$2:$A$4,Calibration!$B$2:$B$4,C230)</f>
        <v>417.07499711544688</v>
      </c>
      <c r="K230" s="2">
        <f>TREND(Calibration!$A$2:$A$4,Calibration!$C$2:$C$4,E230)</f>
        <v>401.04338807241271</v>
      </c>
      <c r="L230" s="2">
        <f>TREND(Calibration!$A$2:$A$4,Calibration!$D$2:$D$4,G230)</f>
        <v>490.28196902717445</v>
      </c>
    </row>
    <row r="231" spans="1:12" x14ac:dyDescent="0.25">
      <c r="A231">
        <v>1145089</v>
      </c>
      <c r="B231">
        <v>14.711000439999999</v>
      </c>
      <c r="C231">
        <v>0.60159998999999997</v>
      </c>
      <c r="D231">
        <v>809.41302489999998</v>
      </c>
      <c r="E231">
        <v>1.03900003</v>
      </c>
      <c r="F231">
        <v>536.54101562000005</v>
      </c>
      <c r="G231">
        <v>1.28209996</v>
      </c>
      <c r="H231">
        <v>9.9000003020963209E+37</v>
      </c>
      <c r="J231" s="2">
        <f>TREND(Calibration!$A$2:$A$4,Calibration!$B$2:$B$4,C231)</f>
        <v>416.07898784967284</v>
      </c>
      <c r="K231" s="2">
        <f>TREND(Calibration!$A$2:$A$4,Calibration!$C$2:$C$4,E231)</f>
        <v>400.80219699731543</v>
      </c>
      <c r="L231" s="2">
        <f>TREND(Calibration!$A$2:$A$4,Calibration!$D$2:$D$4,G231)</f>
        <v>487.857057339991</v>
      </c>
    </row>
    <row r="232" spans="1:12" x14ac:dyDescent="0.25">
      <c r="A232">
        <v>1150092</v>
      </c>
      <c r="B232">
        <v>14.769000050000001</v>
      </c>
      <c r="C232">
        <v>0.61619997000000004</v>
      </c>
      <c r="D232">
        <v>483.02099608999998</v>
      </c>
      <c r="E232">
        <v>1.03740001</v>
      </c>
      <c r="F232">
        <v>842.83398437000005</v>
      </c>
      <c r="G232">
        <v>1.28040004</v>
      </c>
      <c r="H232">
        <v>1339.8270263700001</v>
      </c>
      <c r="J232" s="2">
        <f>TREND(Calibration!$A$2:$A$4,Calibration!$B$2:$B$4,C232)</f>
        <v>425.16738954221364</v>
      </c>
      <c r="K232" s="2">
        <f>TREND(Calibration!$A$2:$A$4,Calibration!$C$2:$C$4,E232)</f>
        <v>400.15899131716441</v>
      </c>
      <c r="L232" s="2">
        <f>TREND(Calibration!$A$2:$A$4,Calibration!$D$2:$D$4,G232)</f>
        <v>487.15839040519973</v>
      </c>
    </row>
    <row r="233" spans="1:12" x14ac:dyDescent="0.25">
      <c r="A233">
        <v>1155093</v>
      </c>
      <c r="B233">
        <v>14.63899994</v>
      </c>
      <c r="C233">
        <v>0.61729997000000003</v>
      </c>
      <c r="D233">
        <v>1057.5860595700001</v>
      </c>
      <c r="E233">
        <v>1.0384999500000001</v>
      </c>
      <c r="F233">
        <v>755.74298095999995</v>
      </c>
      <c r="G233">
        <v>1.2869000399999999</v>
      </c>
      <c r="H233">
        <v>9.9000003020963209E+37</v>
      </c>
      <c r="J233" s="2">
        <f>TREND(Calibration!$A$2:$A$4,Calibration!$B$2:$B$4,C233)</f>
        <v>425.8521330734921</v>
      </c>
      <c r="K233" s="2">
        <f>TREND(Calibration!$A$2:$A$4,Calibration!$C$2:$C$4,E233)</f>
        <v>400.60116557487703</v>
      </c>
      <c r="L233" s="2">
        <f>TREND(Calibration!$A$2:$A$4,Calibration!$D$2:$D$4,G233)</f>
        <v>489.82988969701546</v>
      </c>
    </row>
    <row r="234" spans="1:12" x14ac:dyDescent="0.25">
      <c r="A234">
        <v>1160093</v>
      </c>
      <c r="B234">
        <v>14.399000170000001</v>
      </c>
      <c r="C234">
        <v>0.61240000000000006</v>
      </c>
      <c r="D234">
        <v>1297.29394531</v>
      </c>
      <c r="E234">
        <v>1.0362999399999999</v>
      </c>
      <c r="F234">
        <v>912.96197510000002</v>
      </c>
      <c r="G234">
        <v>1.28579998</v>
      </c>
      <c r="H234">
        <v>9.9000003020963209E+37</v>
      </c>
      <c r="J234" s="2">
        <f>TREND(Calibration!$A$2:$A$4,Calibration!$B$2:$B$4,C234)</f>
        <v>422.80193056352988</v>
      </c>
      <c r="K234" s="2">
        <f>TREND(Calibration!$A$2:$A$4,Calibration!$C$2:$C$4,E234)</f>
        <v>399.71676479964344</v>
      </c>
      <c r="L234" s="2">
        <f>TREND(Calibration!$A$2:$A$4,Calibration!$D$2:$D$4,G234)</f>
        <v>489.37776515686858</v>
      </c>
    </row>
    <row r="235" spans="1:12" x14ac:dyDescent="0.25">
      <c r="A235">
        <v>1165092</v>
      </c>
      <c r="B235">
        <v>14.25</v>
      </c>
      <c r="C235">
        <v>0.61400001999999998</v>
      </c>
      <c r="D235">
        <v>831.56896973000005</v>
      </c>
      <c r="E235">
        <v>1.0347000399999999</v>
      </c>
      <c r="F235">
        <v>1063.17004395</v>
      </c>
      <c r="G235">
        <v>1.2831000100000001</v>
      </c>
      <c r="H235">
        <v>1246.23205566</v>
      </c>
      <c r="J235" s="2">
        <f>TREND(Calibration!$A$2:$A$4,Calibration!$B$2:$B$4,C235)</f>
        <v>423.7979336043627</v>
      </c>
      <c r="K235" s="2">
        <f>TREND(Calibration!$A$2:$A$4,Calibration!$C$2:$C$4,E235)</f>
        <v>399.07360735931536</v>
      </c>
      <c r="L235" s="2">
        <f>TREND(Calibration!$A$2:$A$4,Calibration!$D$2:$D$4,G235)</f>
        <v>488.26807778103421</v>
      </c>
    </row>
    <row r="236" spans="1:12" x14ac:dyDescent="0.25">
      <c r="A236">
        <v>1170092</v>
      </c>
      <c r="B236">
        <v>14.071000099999999</v>
      </c>
      <c r="C236">
        <v>0.61080003000000005</v>
      </c>
      <c r="D236">
        <v>756.64599609000004</v>
      </c>
      <c r="E236">
        <v>1.0341999500000001</v>
      </c>
      <c r="F236">
        <v>1266.0880127</v>
      </c>
      <c r="G236">
        <v>1.28149998</v>
      </c>
      <c r="H236">
        <v>9.9000003020963209E+37</v>
      </c>
      <c r="J236" s="2">
        <f>TREND(Calibration!$A$2:$A$4,Calibration!$B$2:$B$4,C236)</f>
        <v>421.80595864740297</v>
      </c>
      <c r="K236" s="2">
        <f>TREND(Calibration!$A$2:$A$4,Calibration!$C$2:$C$4,E236)</f>
        <v>398.87257191689173</v>
      </c>
      <c r="L236" s="2">
        <f>TREND(Calibration!$A$2:$A$4,Calibration!$D$2:$D$4,G236)</f>
        <v>487.61046562535967</v>
      </c>
    </row>
    <row r="237" spans="1:12" x14ac:dyDescent="0.25">
      <c r="A237">
        <v>1175093</v>
      </c>
      <c r="B237">
        <v>14.02600002</v>
      </c>
      <c r="C237">
        <v>0.60210001000000002</v>
      </c>
      <c r="D237">
        <v>736.80999756000006</v>
      </c>
      <c r="E237">
        <v>1.0341999500000001</v>
      </c>
      <c r="F237">
        <v>1132.0379638700001</v>
      </c>
      <c r="G237">
        <v>1.27670002</v>
      </c>
      <c r="H237">
        <v>1023.33300781</v>
      </c>
      <c r="J237" s="2">
        <f>TREND(Calibration!$A$2:$A$4,Calibration!$B$2:$B$4,C237)</f>
        <v>416.39024735922732</v>
      </c>
      <c r="K237" s="2">
        <f>TREND(Calibration!$A$2:$A$4,Calibration!$C$2:$C$4,E237)</f>
        <v>398.87257191689173</v>
      </c>
      <c r="L237" s="2">
        <f>TREND(Calibration!$A$2:$A$4,Calibration!$D$2:$D$4,G237)</f>
        <v>485.63768258832215</v>
      </c>
    </row>
    <row r="238" spans="1:12" x14ac:dyDescent="0.25">
      <c r="A238">
        <v>1180092</v>
      </c>
      <c r="B238">
        <v>14.163999560000001</v>
      </c>
      <c r="C238">
        <v>0.59240000999999998</v>
      </c>
      <c r="D238">
        <v>910.62902831999997</v>
      </c>
      <c r="E238">
        <v>1.0384999500000001</v>
      </c>
      <c r="F238">
        <v>728.14801024999997</v>
      </c>
      <c r="G238">
        <v>1.26909995</v>
      </c>
      <c r="H238">
        <v>9.9000003020963209E+37</v>
      </c>
      <c r="J238" s="2">
        <f>TREND(Calibration!$A$2:$A$4,Calibration!$B$2:$B$4,C238)</f>
        <v>410.35205440158995</v>
      </c>
      <c r="K238" s="2">
        <f>TREND(Calibration!$A$2:$A$4,Calibration!$C$2:$C$4,E238)</f>
        <v>400.60116557487703</v>
      </c>
      <c r="L238" s="2">
        <f>TREND(Calibration!$A$2:$A$4,Calibration!$D$2:$D$4,G238)</f>
        <v>482.51405464636059</v>
      </c>
    </row>
    <row r="239" spans="1:12" x14ac:dyDescent="0.25">
      <c r="A239">
        <v>1185092</v>
      </c>
      <c r="B239">
        <v>14.40699959</v>
      </c>
      <c r="C239">
        <v>0.59399997999999998</v>
      </c>
      <c r="D239">
        <v>858.11401366999996</v>
      </c>
      <c r="E239">
        <v>1.0319999500000001</v>
      </c>
      <c r="F239">
        <v>685.68902588000003</v>
      </c>
      <c r="G239">
        <v>1.26909995</v>
      </c>
      <c r="H239">
        <v>1010.8010253899999</v>
      </c>
      <c r="J239" s="2">
        <f>TREND(Calibration!$A$2:$A$4,Calibration!$B$2:$B$4,C239)</f>
        <v>411.34802631771686</v>
      </c>
      <c r="K239" s="2">
        <f>TREND(Calibration!$A$2:$A$4,Calibration!$C$2:$C$4,E239)</f>
        <v>397.98817516164348</v>
      </c>
      <c r="L239" s="2">
        <f>TREND(Calibration!$A$2:$A$4,Calibration!$D$2:$D$4,G239)</f>
        <v>482.51405464636059</v>
      </c>
    </row>
    <row r="240" spans="1:12" x14ac:dyDescent="0.25">
      <c r="A240">
        <v>1190089</v>
      </c>
      <c r="B240">
        <v>14.63300037</v>
      </c>
      <c r="C240">
        <v>0.60159998999999997</v>
      </c>
      <c r="D240">
        <v>1002.48699951</v>
      </c>
      <c r="E240">
        <v>1.02180004</v>
      </c>
      <c r="F240">
        <v>597.49102783000001</v>
      </c>
      <c r="G240">
        <v>1.26479995</v>
      </c>
      <c r="H240">
        <v>1047.2180175799999</v>
      </c>
      <c r="J240" s="2">
        <f>TREND(Calibration!$A$2:$A$4,Calibration!$B$2:$B$4,C240)</f>
        <v>416.07898784967284</v>
      </c>
      <c r="K240" s="2">
        <f>TREND(Calibration!$A$2:$A$4,Calibration!$C$2:$C$4,E240)</f>
        <v>393.88782638535952</v>
      </c>
      <c r="L240" s="2">
        <f>TREND(Calibration!$A$2:$A$4,Calibration!$D$2:$D$4,G240)</f>
        <v>480.74675511485168</v>
      </c>
    </row>
    <row r="241" spans="1:12" x14ac:dyDescent="0.25">
      <c r="A241">
        <v>1195092</v>
      </c>
      <c r="B241">
        <v>14.72000027</v>
      </c>
      <c r="C241">
        <v>0.58969998000000001</v>
      </c>
      <c r="D241">
        <v>9.9000003020963209E+37</v>
      </c>
      <c r="E241">
        <v>1.03149998</v>
      </c>
      <c r="F241">
        <v>191.90400696</v>
      </c>
      <c r="G241">
        <v>1.26419997</v>
      </c>
      <c r="H241">
        <v>9.9000003020963209E+37</v>
      </c>
      <c r="J241" s="2">
        <f>TREND(Calibration!$A$2:$A$4,Calibration!$B$2:$B$4,C241)</f>
        <v>408.67130160453746</v>
      </c>
      <c r="K241" s="2">
        <f>TREND(Calibration!$A$2:$A$4,Calibration!$C$2:$C$4,E241)</f>
        <v>397.78718795904274</v>
      </c>
      <c r="L241" s="2">
        <f>TREND(Calibration!$A$2:$A$4,Calibration!$D$2:$D$4,G241)</f>
        <v>480.50016340022034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AVERAGE('3B'!$J2:$J32) + Calibration!$C$11</f>
        <v>400.93104885741792</v>
      </c>
      <c r="C3" s="2">
        <f>'3B'!K32</f>
        <v>772.04781483911768</v>
      </c>
      <c r="D3" s="2">
        <f>'3B'!L32</f>
        <v>607.04705862407127</v>
      </c>
      <c r="E3" s="3">
        <f>(C3-B3)/(7*35314.6667/1400)</f>
        <v>2.1017713072834958</v>
      </c>
      <c r="G3" s="3">
        <f>AVERAGE('4B'!$J2:$J32) + Calibration!$C$11</f>
        <v>398.46717857857948</v>
      </c>
      <c r="H3" s="3">
        <f>'4B'!K32</f>
        <v>711.90882342227769</v>
      </c>
      <c r="I3" s="3">
        <f>'4B'!L32</f>
        <v>603.01923092180277</v>
      </c>
      <c r="J3" s="3">
        <f>(H3-G3)/(7*35314.6667/1400)</f>
        <v>1.7751357955967806</v>
      </c>
      <c r="L3" s="3">
        <f>AVERAGE('5B'!$J2:$J32) + Calibration!$C$11</f>
        <v>406.77847507850481</v>
      </c>
      <c r="M3" s="3">
        <f>'5B'!K32</f>
        <v>977.62990078168809</v>
      </c>
      <c r="N3" s="3">
        <f>'5B'!L32</f>
        <v>601.04644377476632</v>
      </c>
      <c r="O3" s="3">
        <f>(M3-L3)/(7*35314.6667/1400)</f>
        <v>3.2329424516595151</v>
      </c>
      <c r="Q3" s="3">
        <f>AVERAGE('6B'!$K146:$K176) + Calibration!$C$11</f>
        <v>395.1137461307888</v>
      </c>
      <c r="R3" s="3">
        <f>'6B'!L176</f>
        <v>733.61675181834278</v>
      </c>
      <c r="S3" s="3">
        <f>'6B'!M176</f>
        <v>583.29124437146868</v>
      </c>
      <c r="T3" s="3">
        <f>(R3-Q3)/(7*35314.6667/1400)</f>
        <v>1.9170675377635884</v>
      </c>
    </row>
    <row r="4" spans="1:20" x14ac:dyDescent="0.25">
      <c r="A4" s="3">
        <f t="shared" ref="A4:A35" si="0">1/12+A3</f>
        <v>2.5833333333333335</v>
      </c>
      <c r="B4" s="3">
        <f>AVERAGE('3B'!$J3:$J33) + Calibration!$C$11</f>
        <v>401.03948331691652</v>
      </c>
      <c r="C4" s="2">
        <f>'3B'!K33</f>
        <v>780.08777730140446</v>
      </c>
      <c r="D4" s="2">
        <f>'3B'!L33</f>
        <v>604.82763455241547</v>
      </c>
      <c r="E4" s="3">
        <f t="shared" ref="E4:E67" si="1">(C4-B4)/(7*35314.6667/1400)</f>
        <v>2.14669047964985</v>
      </c>
      <c r="G4" s="3">
        <f>AVERAGE('4B'!$J3:$J33) + Calibration!$C$11</f>
        <v>397.96918328310426</v>
      </c>
      <c r="H4" s="3">
        <f>'4B'!K33</f>
        <v>752.06847608105261</v>
      </c>
      <c r="I4" s="3">
        <f>'4B'!L33</f>
        <v>604.58104283778414</v>
      </c>
      <c r="J4" s="3">
        <f t="shared" ref="J4:J67" si="2">(H4-G4)/(7*35314.6667/1400)</f>
        <v>2.0053950717192994</v>
      </c>
      <c r="L4" s="3">
        <f>AVERAGE('5B'!$J3:$J33) + Calibration!$C$11</f>
        <v>406.62787045770716</v>
      </c>
      <c r="M4" s="3">
        <f>'5B'!K33</f>
        <v>920.3450466333411</v>
      </c>
      <c r="N4" s="3">
        <f>'5B'!L33</f>
        <v>605.4852467080899</v>
      </c>
      <c r="O4" s="3">
        <f t="shared" ref="O4:O67" si="3">(M4-L4)/(7*35314.6667/1400)</f>
        <v>2.9093700956584927</v>
      </c>
      <c r="Q4" s="3">
        <f>AVERAGE('6B'!$K147:$K177) + Calibration!$C$11</f>
        <v>394.90691663630463</v>
      </c>
      <c r="R4" s="3">
        <f>'6B'!L177</f>
        <v>711.46664514457984</v>
      </c>
      <c r="S4" s="3">
        <f>'6B'!M177</f>
        <v>589.49734272630224</v>
      </c>
      <c r="T4" s="3">
        <f t="shared" ref="T4:T67" si="4">(R4-Q4)/(7*35314.6667/1400)</f>
        <v>1.7927946549656955</v>
      </c>
    </row>
    <row r="5" spans="1:20" x14ac:dyDescent="0.25">
      <c r="A5" s="3">
        <f t="shared" si="0"/>
        <v>2.666666666666667</v>
      </c>
      <c r="B5" s="3">
        <f>AVERAGE('3B'!$J4:$J34) + Calibration!$C$11</f>
        <v>401.06157181792554</v>
      </c>
      <c r="C5" s="2">
        <f>'3B'!K34</f>
        <v>755.76690271194354</v>
      </c>
      <c r="D5" s="2">
        <f>'3B'!L34</f>
        <v>605.69073021361851</v>
      </c>
      <c r="E5" s="3">
        <f t="shared" si="1"/>
        <v>2.0088272892804504</v>
      </c>
      <c r="G5" s="3">
        <f>AVERAGE('4B'!$J4:$J34) + Calibration!$C$11</f>
        <v>397.81657162078312</v>
      </c>
      <c r="H5" s="3">
        <f>'4B'!K34</f>
        <v>706.48185137322457</v>
      </c>
      <c r="I5" s="3">
        <f>'4B'!L34</f>
        <v>605.69073021361851</v>
      </c>
      <c r="J5" s="3">
        <f t="shared" si="2"/>
        <v>1.7480854760690205</v>
      </c>
      <c r="L5" s="3">
        <f>AVERAGE('5B'!$J4:$J34) + Calibration!$C$11</f>
        <v>406.31461595490254</v>
      </c>
      <c r="M5" s="3">
        <f>'5B'!K34</f>
        <v>1101.6062137666129</v>
      </c>
      <c r="N5" s="3">
        <f>'5B'!L34</f>
        <v>601.4985231049252</v>
      </c>
      <c r="O5" s="3">
        <f t="shared" si="3"/>
        <v>3.9376931047841954</v>
      </c>
      <c r="Q5" s="3">
        <f>AVERAGE('6B'!$K148:$K178) + Calibration!$C$11</f>
        <v>395.13583362777496</v>
      </c>
      <c r="R5" s="3">
        <f>'6B'!L178</f>
        <v>698.88411140847347</v>
      </c>
      <c r="S5" s="3">
        <f>'6B'!M178</f>
        <v>587.07243514911784</v>
      </c>
      <c r="T5" s="3">
        <f t="shared" si="4"/>
        <v>1.7202386779467949</v>
      </c>
    </row>
    <row r="6" spans="1:20" x14ac:dyDescent="0.25">
      <c r="A6" s="3">
        <f t="shared" si="0"/>
        <v>2.7500000000000004</v>
      </c>
      <c r="B6" s="3">
        <f>AVERAGE('3B'!$J5:$J35) + Calibration!$C$11</f>
        <v>400.56357652245026</v>
      </c>
      <c r="C6" s="2">
        <f>'3B'!K35</f>
        <v>717.77801796886649</v>
      </c>
      <c r="D6" s="2">
        <f>'3B'!L35</f>
        <v>606.34834236929305</v>
      </c>
      <c r="E6" s="3">
        <f t="shared" si="1"/>
        <v>1.7965025361341791</v>
      </c>
      <c r="G6" s="3">
        <f>AVERAGE('4B'!$J5:$J35) + Calibration!$C$11</f>
        <v>397.44709103946468</v>
      </c>
      <c r="H6" s="3">
        <f>'4B'!K35</f>
        <v>725.57678935605611</v>
      </c>
      <c r="I6" s="3">
        <f>'4B'!L35</f>
        <v>607.91015428527442</v>
      </c>
      <c r="J6" s="3">
        <f t="shared" si="2"/>
        <v>1.858319667032799</v>
      </c>
      <c r="L6" s="3">
        <f>AVERAGE('5B'!$J5:$J35) + Calibration!$C$11</f>
        <v>406.06561890957857</v>
      </c>
      <c r="M6" s="3">
        <f>'5B'!K35</f>
        <v>962.87655089006068</v>
      </c>
      <c r="N6" s="3">
        <f>'5B'!L35</f>
        <v>601.9095435459684</v>
      </c>
      <c r="O6" s="3">
        <f t="shared" si="3"/>
        <v>3.1534259502467967</v>
      </c>
      <c r="Q6" s="3">
        <f>AVERAGE('6B'!$K149:$K179) + Calibration!$C$11</f>
        <v>395.50531440989801</v>
      </c>
      <c r="R6" s="3">
        <f>'6B'!L179</f>
        <v>697.15552177047346</v>
      </c>
      <c r="S6" s="3">
        <f>'6B'!M179</f>
        <v>586.62035581895896</v>
      </c>
      <c r="T6" s="3">
        <f t="shared" si="4"/>
        <v>1.708356530294397</v>
      </c>
    </row>
    <row r="7" spans="1:20" x14ac:dyDescent="0.25">
      <c r="A7" s="3">
        <f t="shared" si="0"/>
        <v>2.8333333333333339</v>
      </c>
      <c r="B7" s="3">
        <f>AVERAGE('3B'!$J6:$J36) + Calibration!$C$11</f>
        <v>400.12983988928306</v>
      </c>
      <c r="C7" s="2">
        <f>'3B'!K36</f>
        <v>726.4611861113043</v>
      </c>
      <c r="D7" s="2">
        <f>'3B'!L36</f>
        <v>606.80041758945299</v>
      </c>
      <c r="E7" s="3">
        <f t="shared" si="1"/>
        <v>1.8481349349505327</v>
      </c>
      <c r="G7" s="3">
        <f>AVERAGE('4B'!$J6:$J36) + Calibration!$C$11</f>
        <v>397.42500253845577</v>
      </c>
      <c r="H7" s="3">
        <f>'4B'!K36</f>
        <v>728.83298946942602</v>
      </c>
      <c r="I7" s="3">
        <f>'4B'!L36</f>
        <v>603.9234306821096</v>
      </c>
      <c r="J7" s="3">
        <f t="shared" si="2"/>
        <v>1.8768858261996295</v>
      </c>
      <c r="L7" s="3">
        <f>AVERAGE('5B'!$J6:$J36) + Calibration!$C$11</f>
        <v>405.75035616042311</v>
      </c>
      <c r="M7" s="3">
        <f>'5B'!K36</f>
        <v>986.31307294411124</v>
      </c>
      <c r="N7" s="3">
        <f>'5B'!L36</f>
        <v>599.48463185878495</v>
      </c>
      <c r="O7" s="3">
        <f t="shared" si="3"/>
        <v>3.2879410796403636</v>
      </c>
      <c r="Q7" s="3">
        <f>AVERAGE('6B'!$K150:$K180) + Calibration!$C$11</f>
        <v>395.63583757121023</v>
      </c>
      <c r="R7" s="3">
        <f>'6B'!L180</f>
        <v>737.75735270694622</v>
      </c>
      <c r="S7" s="3">
        <f>'6B'!M180</f>
        <v>586.16823127881196</v>
      </c>
      <c r="T7" s="3">
        <f t="shared" si="4"/>
        <v>1.9375604931632326</v>
      </c>
    </row>
    <row r="8" spans="1:20" x14ac:dyDescent="0.25">
      <c r="A8" s="3">
        <f t="shared" si="0"/>
        <v>2.9166666666666674</v>
      </c>
      <c r="B8" s="3">
        <f>AVERAGE('3B'!$J7:$J37) + Calibration!$C$11</f>
        <v>400.19409714595912</v>
      </c>
      <c r="C8" s="2">
        <f>'3B'!K37</f>
        <v>741.2145360029316</v>
      </c>
      <c r="D8" s="2">
        <f>'3B'!L37</f>
        <v>607.45802974512742</v>
      </c>
      <c r="E8" s="3">
        <f t="shared" si="1"/>
        <v>1.931324691545071</v>
      </c>
      <c r="G8" s="3">
        <f>AVERAGE('4B'!$J7:$J37) + Calibration!$C$11</f>
        <v>397.15391699212284</v>
      </c>
      <c r="H8" s="3">
        <f>'4B'!K37</f>
        <v>727.9887965866742</v>
      </c>
      <c r="I8" s="3">
        <f>'4B'!L37</f>
        <v>602.36166808611529</v>
      </c>
      <c r="J8" s="3">
        <f t="shared" si="2"/>
        <v>1.8736401076924298</v>
      </c>
      <c r="L8" s="3">
        <f>AVERAGE('5B'!$J7:$J37) + Calibration!$C$11</f>
        <v>405.72826765941409</v>
      </c>
      <c r="M8" s="3">
        <f>'5B'!K37</f>
        <v>955.4797981279105</v>
      </c>
      <c r="N8" s="3">
        <f>'5B'!L37</f>
        <v>600.38883572909072</v>
      </c>
      <c r="O8" s="3">
        <f t="shared" si="3"/>
        <v>3.113445952293223</v>
      </c>
      <c r="Q8" s="3">
        <f>AVERAGE('6B'!$K151:$K181) + Calibration!$C$11</f>
        <v>395.96114115051068</v>
      </c>
      <c r="R8" s="3">
        <f>'6B'!L181</f>
        <v>670.02057308553219</v>
      </c>
      <c r="S8" s="3">
        <f>'6B'!M181</f>
        <v>586.16823127881196</v>
      </c>
      <c r="T8" s="3">
        <f t="shared" si="4"/>
        <v>1.5520997791833695</v>
      </c>
    </row>
    <row r="9" spans="1:20" x14ac:dyDescent="0.25">
      <c r="A9" s="3">
        <f t="shared" si="0"/>
        <v>3.0000000000000009</v>
      </c>
      <c r="B9" s="3">
        <f>AVERAGE('3B'!$J8:$J38) + Calibration!$C$11</f>
        <v>400.25835460343978</v>
      </c>
      <c r="C9" s="2">
        <f>'3B'!K38</f>
        <v>716.89361719363296</v>
      </c>
      <c r="D9" s="2">
        <f>'3B'!L38</f>
        <v>607.70462145975876</v>
      </c>
      <c r="E9" s="3">
        <f t="shared" si="1"/>
        <v>1.7932224323679835</v>
      </c>
      <c r="G9" s="3">
        <f>AVERAGE('4B'!$J8:$J38) + Calibration!$C$11</f>
        <v>397.252310822281</v>
      </c>
      <c r="H9" s="3">
        <f>'4B'!K38</f>
        <v>727.74760551157704</v>
      </c>
      <c r="I9" s="3">
        <f>'4B'!L38</f>
        <v>606.34834236929305</v>
      </c>
      <c r="J9" s="3">
        <f t="shared" si="2"/>
        <v>1.8717169129578448</v>
      </c>
      <c r="L9" s="3">
        <f>AVERAGE('5B'!$J8:$J38) + Calibration!$C$11</f>
        <v>405.59774449810186</v>
      </c>
      <c r="M9" s="3">
        <f>'5B'!K38</f>
        <v>987.39840866213717</v>
      </c>
      <c r="N9" s="3">
        <f>'5B'!L38</f>
        <v>601.9095435459684</v>
      </c>
      <c r="O9" s="3">
        <f t="shared" si="3"/>
        <v>3.294952032856282</v>
      </c>
      <c r="Q9" s="3">
        <f>AVERAGE('6B'!$K152:$K182) + Calibration!$C$11</f>
        <v>396.29648415432428</v>
      </c>
      <c r="R9" s="3">
        <f>'6B'!L182</f>
        <v>757.29446494749038</v>
      </c>
      <c r="S9" s="3">
        <f>'6B'!M182</f>
        <v>589.04526750614218</v>
      </c>
      <c r="T9" s="3">
        <f t="shared" si="4"/>
        <v>2.0444648896724038</v>
      </c>
    </row>
    <row r="10" spans="1:20" x14ac:dyDescent="0.25">
      <c r="A10" s="3">
        <f t="shared" si="0"/>
        <v>3.0833333333333344</v>
      </c>
      <c r="B10" s="3">
        <f>AVERAGE('3B'!$J9:$J39) + Calibration!$C$11</f>
        <v>400.51940072525952</v>
      </c>
      <c r="C10" s="2">
        <f>'3B'!K39</f>
        <v>716.69262999103228</v>
      </c>
      <c r="D10" s="2">
        <f>'3B'!L39</f>
        <v>607.91015428527442</v>
      </c>
      <c r="E10" s="3">
        <f t="shared" si="1"/>
        <v>1.7906057670127904</v>
      </c>
      <c r="G10" s="3">
        <f>AVERAGE('4B'!$J9:$J39) + Calibration!$C$11</f>
        <v>396.98122507514347</v>
      </c>
      <c r="H10" s="3">
        <f>'4B'!K39</f>
        <v>792.46932383491014</v>
      </c>
      <c r="I10" s="3">
        <f>'4B'!L39</f>
        <v>611.23922052277658</v>
      </c>
      <c r="J10" s="3">
        <f t="shared" si="2"/>
        <v>2.2397951656713024</v>
      </c>
      <c r="L10" s="3">
        <f>AVERAGE('5B'!$J9:$J39) + Calibration!$C$11</f>
        <v>405.30457024995542</v>
      </c>
      <c r="M10" s="3">
        <f>'5B'!K39</f>
        <v>1034.9548181030477</v>
      </c>
      <c r="N10" s="3">
        <f>'5B'!L39</f>
        <v>598.82701970311052</v>
      </c>
      <c r="O10" s="3">
        <f t="shared" si="3"/>
        <v>3.5659418971839951</v>
      </c>
      <c r="Q10" s="3">
        <f>AVERAGE('6B'!$K153:$K183) + Calibration!$C$11</f>
        <v>396.38483855996935</v>
      </c>
      <c r="R10" s="3">
        <f>'6B'!L183</f>
        <v>752.95287685628625</v>
      </c>
      <c r="S10" s="3">
        <f>'6B'!M183</f>
        <v>590.60703010213672</v>
      </c>
      <c r="T10" s="3">
        <f t="shared" si="4"/>
        <v>2.0193764892382058</v>
      </c>
    </row>
    <row r="11" spans="1:20" x14ac:dyDescent="0.25">
      <c r="A11" s="3">
        <f t="shared" si="0"/>
        <v>3.1666666666666679</v>
      </c>
      <c r="B11" s="3">
        <f>AVERAGE('3B'!$J10:$J40) + Calibration!$C$11</f>
        <v>401.1258304802335</v>
      </c>
      <c r="C11" s="2">
        <f>'3B'!K40</f>
        <v>785.27355425537507</v>
      </c>
      <c r="D11" s="2">
        <f>'3B'!L40</f>
        <v>611.03373290724903</v>
      </c>
      <c r="E11" s="3">
        <f t="shared" si="1"/>
        <v>2.1755704338851456</v>
      </c>
      <c r="G11" s="3">
        <f>AVERAGE('4B'!$J10:$J40) + Calibration!$C$11</f>
        <v>397.20813482428576</v>
      </c>
      <c r="H11" s="3">
        <f>'4B'!K40</f>
        <v>828.04620134736899</v>
      </c>
      <c r="I11" s="3">
        <f>'4B'!L40</f>
        <v>603.9234306821096</v>
      </c>
      <c r="J11" s="3">
        <f t="shared" si="2"/>
        <v>2.4399950886303179</v>
      </c>
      <c r="L11" s="3">
        <f>AVERAGE('5B'!$J10:$J40) + Calibration!$C$11</f>
        <v>405.38087537830006</v>
      </c>
      <c r="M11" s="3">
        <f>'5B'!K40</f>
        <v>1063.1751989856609</v>
      </c>
      <c r="N11" s="3">
        <f>'5B'!L40</f>
        <v>602.15613526059963</v>
      </c>
      <c r="O11" s="3">
        <f t="shared" si="3"/>
        <v>3.7253321924024321</v>
      </c>
      <c r="Q11" s="3">
        <f>AVERAGE('6B'!$K154:$K184) + Calibration!$C$11</f>
        <v>396.55953892410395</v>
      </c>
      <c r="R11" s="3">
        <f>'6B'!L184</f>
        <v>711.70783621967701</v>
      </c>
      <c r="S11" s="3">
        <f>'6B'!M184</f>
        <v>588.59313885599647</v>
      </c>
      <c r="T11" s="3">
        <f t="shared" si="4"/>
        <v>1.7848011987357821</v>
      </c>
    </row>
    <row r="12" spans="1:20" x14ac:dyDescent="0.25">
      <c r="A12" s="3">
        <f t="shared" si="0"/>
        <v>3.2500000000000013</v>
      </c>
      <c r="B12" s="3">
        <f>AVERAGE('3B'!$J11:$J41) + Calibration!$C$11</f>
        <v>401.58165581521422</v>
      </c>
      <c r="C12" s="2">
        <f>'3B'!K41</f>
        <v>742.29992398076581</v>
      </c>
      <c r="D12" s="2">
        <f>'3B'!L41</f>
        <v>611.03373290724903</v>
      </c>
      <c r="E12" s="3">
        <f t="shared" si="1"/>
        <v>1.9296133873213168</v>
      </c>
      <c r="G12" s="3">
        <f>AVERAGE('4B'!$J11:$J41) + Calibration!$C$11</f>
        <v>397.14387756760959</v>
      </c>
      <c r="H12" s="3">
        <f>'4B'!K41</f>
        <v>772.49003733665336</v>
      </c>
      <c r="I12" s="3">
        <f>'4B'!L41</f>
        <v>604.1289676176242</v>
      </c>
      <c r="J12" s="3">
        <f t="shared" si="2"/>
        <v>2.1257239263087464</v>
      </c>
      <c r="L12" s="3">
        <f>AVERAGE('5B'!$J11:$J41) + Calibration!$C$11</f>
        <v>405.54352646513439</v>
      </c>
      <c r="M12" s="3">
        <f>'5B'!K41</f>
        <v>868.64808454365004</v>
      </c>
      <c r="N12" s="3">
        <f>'5B'!L41</f>
        <v>601.70405593044075</v>
      </c>
      <c r="O12" s="3">
        <f t="shared" si="3"/>
        <v>2.6227321470289602</v>
      </c>
      <c r="Q12" s="3">
        <f>AVERAGE('6B'!$K155:$K185) + Calibration!$C$11</f>
        <v>396.66797338360266</v>
      </c>
      <c r="R12" s="3">
        <f>'6B'!L185</f>
        <v>724.08938677316792</v>
      </c>
      <c r="S12" s="3">
        <f>'6B'!M185</f>
        <v>588.83973057062781</v>
      </c>
      <c r="T12" s="3">
        <f t="shared" si="4"/>
        <v>1.8543083879059532</v>
      </c>
    </row>
    <row r="13" spans="1:20" x14ac:dyDescent="0.25">
      <c r="A13" s="3">
        <f t="shared" si="0"/>
        <v>3.3333333333333348</v>
      </c>
      <c r="B13" s="3">
        <f>AVERAGE('3B'!$J12:$J42) + Calibration!$C$11</f>
        <v>402.12382710868474</v>
      </c>
      <c r="C13" s="2">
        <f>'3B'!K42</f>
        <v>711.46664514457984</v>
      </c>
      <c r="D13" s="2">
        <f>'3B'!L42</f>
        <v>610.58165768708909</v>
      </c>
      <c r="E13" s="3">
        <f t="shared" si="1"/>
        <v>1.7519226255979081</v>
      </c>
      <c r="G13" s="3">
        <f>AVERAGE('4B'!$J12:$J42) + Calibration!$C$11</f>
        <v>397.23022332529479</v>
      </c>
      <c r="H13" s="3">
        <f>'4B'!K42</f>
        <v>821.53380112062905</v>
      </c>
      <c r="I13" s="3">
        <f>'4B'!L42</f>
        <v>608.15674599990564</v>
      </c>
      <c r="J13" s="3">
        <f t="shared" si="2"/>
        <v>2.4029878656356352</v>
      </c>
      <c r="L13" s="3">
        <f>AVERAGE('5B'!$J12:$J42) + Calibration!$C$11</f>
        <v>405.69613812745547</v>
      </c>
      <c r="M13" s="3">
        <f>'5B'!K42</f>
        <v>927.94287905775298</v>
      </c>
      <c r="N13" s="3">
        <f>'5B'!L42</f>
        <v>602.60825980074651</v>
      </c>
      <c r="O13" s="3">
        <f t="shared" si="3"/>
        <v>2.957676171018754</v>
      </c>
      <c r="Q13" s="3">
        <f>AVERAGE('6B'!$K156:$K186) + Calibration!$C$11</f>
        <v>396.46114388911849</v>
      </c>
      <c r="R13" s="3">
        <f>'6B'!L186</f>
        <v>675.64857655702372</v>
      </c>
      <c r="S13" s="3">
        <f>'6B'!M186</f>
        <v>587.73004319479332</v>
      </c>
      <c r="T13" s="3">
        <f t="shared" si="4"/>
        <v>1.5811415412163876</v>
      </c>
    </row>
    <row r="14" spans="1:20" x14ac:dyDescent="0.25">
      <c r="A14" s="3">
        <f t="shared" si="0"/>
        <v>3.4166666666666683</v>
      </c>
      <c r="B14" s="3">
        <f>AVERAGE('3B'!$J13:$J43) + Calibration!$C$11</f>
        <v>402.53547524084303</v>
      </c>
      <c r="C14" s="2">
        <f>'3B'!K43</f>
        <v>804.850922628224</v>
      </c>
      <c r="D14" s="2">
        <f>'3B'!L43</f>
        <v>609.92404553141466</v>
      </c>
      <c r="E14" s="3">
        <f t="shared" si="1"/>
        <v>2.2784609624384813</v>
      </c>
      <c r="G14" s="3">
        <f>AVERAGE('4B'!$J13:$J43) + Calibration!$C$11</f>
        <v>397.38283498761592</v>
      </c>
      <c r="H14" s="3">
        <f>'4B'!K43</f>
        <v>804.40869611070309</v>
      </c>
      <c r="I14" s="3">
        <f>'4B'!L43</f>
        <v>605.4852467080899</v>
      </c>
      <c r="J14" s="3">
        <f t="shared" si="2"/>
        <v>2.3051377750824824</v>
      </c>
      <c r="L14" s="3">
        <f>AVERAGE('5B'!$J13:$J43) + Calibration!$C$11</f>
        <v>405.4993504671391</v>
      </c>
      <c r="M14" s="3">
        <f>'5B'!K43</f>
        <v>966.33373820603151</v>
      </c>
      <c r="N14" s="3">
        <f>'5B'!L43</f>
        <v>600.38883572909072</v>
      </c>
      <c r="O14" s="3">
        <f t="shared" si="3"/>
        <v>3.1762122661567829</v>
      </c>
      <c r="Q14" s="3">
        <f>AVERAGE('6B'!$K157:$K187) + Calibration!$C$11</f>
        <v>396.49327201544514</v>
      </c>
      <c r="R14" s="3">
        <f>'6B'!L187</f>
        <v>731.88815816035753</v>
      </c>
      <c r="S14" s="3">
        <f>'6B'!M187</f>
        <v>586.62035581895896</v>
      </c>
      <c r="T14" s="3">
        <f t="shared" si="4"/>
        <v>1.8994651088971617</v>
      </c>
    </row>
    <row r="15" spans="1:20" x14ac:dyDescent="0.25">
      <c r="A15" s="3">
        <f t="shared" si="0"/>
        <v>3.5000000000000018</v>
      </c>
      <c r="B15" s="3">
        <f>AVERAGE('3B'!$J14:$J44) + Calibration!$C$11</f>
        <v>402.47121657853489</v>
      </c>
      <c r="C15" s="2">
        <f>'3B'!K44</f>
        <v>773.13319879696667</v>
      </c>
      <c r="D15" s="2">
        <f>'3B'!L44</f>
        <v>611.48586155739486</v>
      </c>
      <c r="E15" s="3">
        <f t="shared" si="1"/>
        <v>2.0991956988705303</v>
      </c>
      <c r="G15" s="3">
        <f>AVERAGE('4B'!$J14:$J44) + Calibration!$C$11</f>
        <v>397.56556753393568</v>
      </c>
      <c r="H15" s="3">
        <f>'4B'!K44</f>
        <v>760.75164824347576</v>
      </c>
      <c r="I15" s="3">
        <f>'4B'!L44</f>
        <v>604.58104283778414</v>
      </c>
      <c r="J15" s="3">
        <f t="shared" si="2"/>
        <v>2.0568569076119303</v>
      </c>
      <c r="L15" s="3">
        <f>AVERAGE('5B'!$J14:$J44) + Calibration!$C$11</f>
        <v>405.44513263497618</v>
      </c>
      <c r="M15" s="3">
        <f>'5B'!K44</f>
        <v>937.26926092031249</v>
      </c>
      <c r="N15" s="3">
        <f>'5B'!L44</f>
        <v>599.48463185878495</v>
      </c>
      <c r="O15" s="3">
        <f t="shared" si="3"/>
        <v>3.0119164527487174</v>
      </c>
      <c r="Q15" s="3">
        <f>AVERAGE('6B'!$K158:$K188) + Calibration!$C$11</f>
        <v>396.48122394297206</v>
      </c>
      <c r="R15" s="3">
        <f>'6B'!L188</f>
        <v>796.16775046580096</v>
      </c>
      <c r="S15" s="3">
        <f>'6B'!M188</f>
        <v>585.71615194865308</v>
      </c>
      <c r="T15" s="3">
        <f t="shared" si="4"/>
        <v>2.2635724126646162</v>
      </c>
    </row>
    <row r="16" spans="1:20" x14ac:dyDescent="0.25">
      <c r="A16" s="3">
        <f t="shared" si="0"/>
        <v>3.5833333333333353</v>
      </c>
      <c r="B16" s="3">
        <f>AVERAGE('3B'!$J15:$J45) + Calibration!$C$11</f>
        <v>402.90495461733406</v>
      </c>
      <c r="C16" s="2">
        <f>'3B'!K45</f>
        <v>737.95833588956179</v>
      </c>
      <c r="D16" s="2">
        <f>'3B'!L45</f>
        <v>611.69134506292357</v>
      </c>
      <c r="E16" s="3">
        <f t="shared" si="1"/>
        <v>1.8975310406779384</v>
      </c>
      <c r="G16" s="3">
        <f>AVERAGE('4B'!$J15:$J45) + Calibration!$C$11</f>
        <v>397.74026769726589</v>
      </c>
      <c r="H16" s="3">
        <f>'4B'!K45</f>
        <v>701.4970576018693</v>
      </c>
      <c r="I16" s="3">
        <f>'4B'!L45</f>
        <v>605.03312216794302</v>
      </c>
      <c r="J16" s="3">
        <f t="shared" si="2"/>
        <v>1.7202868852481814</v>
      </c>
      <c r="L16" s="3">
        <f>AVERAGE('5B'!$J15:$J45) + Calibration!$C$11</f>
        <v>405.35878667648649</v>
      </c>
      <c r="M16" s="3">
        <f>'5B'!K45</f>
        <v>1323.2681763939336</v>
      </c>
      <c r="N16" s="3">
        <f>'5B'!L45</f>
        <v>601.25193139029386</v>
      </c>
      <c r="O16" s="3">
        <f t="shared" si="3"/>
        <v>5.1984598779602642</v>
      </c>
      <c r="Q16" s="3">
        <f>AVERAGE('6B'!$K159:$K189) + Calibration!$C$11</f>
        <v>396.52540114579455</v>
      </c>
      <c r="R16" s="3">
        <f>'6B'!L189</f>
        <v>776.38939891033658</v>
      </c>
      <c r="S16" s="3">
        <f>'6B'!M189</f>
        <v>584.60646457281871</v>
      </c>
      <c r="T16" s="3">
        <f t="shared" si="4"/>
        <v>2.151310111413522</v>
      </c>
    </row>
    <row r="17" spans="1:20" x14ac:dyDescent="0.25">
      <c r="A17" s="3">
        <f t="shared" si="0"/>
        <v>3.6666666666666687</v>
      </c>
      <c r="B17" s="3">
        <f>AVERAGE('3B'!$J16:$J46) + Calibration!$C$11</f>
        <v>403.06760690899574</v>
      </c>
      <c r="C17" s="2">
        <f>'3B'!K46</f>
        <v>759.46528110301142</v>
      </c>
      <c r="D17" s="2">
        <f>'3B'!L46</f>
        <v>610.58165768708909</v>
      </c>
      <c r="E17" s="3">
        <f t="shared" si="1"/>
        <v>2.0184116544076893</v>
      </c>
      <c r="G17" s="3">
        <f>AVERAGE('4B'!$J16:$J46) + Calibration!$C$11</f>
        <v>397.70813836611183</v>
      </c>
      <c r="H17" s="3">
        <f>'4B'!K46</f>
        <v>960.50469929211602</v>
      </c>
      <c r="I17" s="3">
        <f>'4B'!L46</f>
        <v>603.47135546194966</v>
      </c>
      <c r="J17" s="3">
        <f t="shared" si="2"/>
        <v>3.1873247775888207</v>
      </c>
      <c r="L17" s="3">
        <f>AVERAGE('5B'!$J16:$J46) + Calibration!$C$11</f>
        <v>404.95717796884134</v>
      </c>
      <c r="M17" s="3">
        <f>'5B'!K46</f>
        <v>1409.4566802780575</v>
      </c>
      <c r="N17" s="3">
        <f>'5B'!L46</f>
        <v>601.25193139029386</v>
      </c>
      <c r="O17" s="3">
        <f t="shared" si="3"/>
        <v>5.6888516651876895</v>
      </c>
      <c r="Q17" s="3">
        <f>AVERAGE('6B'!$K160:$K190) + Calibration!$C$11</f>
        <v>396.51536172128141</v>
      </c>
      <c r="R17" s="3">
        <f>'6B'!L190</f>
        <v>810.67986104250804</v>
      </c>
      <c r="S17" s="3">
        <f>'6B'!M190</f>
        <v>585.51066844312447</v>
      </c>
      <c r="T17" s="3">
        <f t="shared" si="4"/>
        <v>2.345566519653584</v>
      </c>
    </row>
    <row r="18" spans="1:20" x14ac:dyDescent="0.25">
      <c r="A18" s="3">
        <f t="shared" si="0"/>
        <v>3.7500000000000022</v>
      </c>
      <c r="B18" s="3">
        <f>AVERAGE('3B'!$J17:$J47) + Calibration!$C$11</f>
        <v>402.95917244949709</v>
      </c>
      <c r="C18" s="2">
        <f>'3B'!K47</f>
        <v>757.29446494749038</v>
      </c>
      <c r="D18" s="2">
        <f>'3B'!L47</f>
        <v>609.47192099126767</v>
      </c>
      <c r="E18" s="3">
        <f t="shared" si="1"/>
        <v>2.0067316251804992</v>
      </c>
      <c r="G18" s="3">
        <f>AVERAGE('4B'!$J17:$J47) + Calibration!$C$11</f>
        <v>397.69809773677133</v>
      </c>
      <c r="H18" s="3">
        <f>'4B'!K47</f>
        <v>843.04079055391651</v>
      </c>
      <c r="I18" s="3">
        <f>'4B'!L47</f>
        <v>603.71794717658099</v>
      </c>
      <c r="J18" s="3">
        <f t="shared" si="2"/>
        <v>2.5221401442089508</v>
      </c>
      <c r="L18" s="3">
        <f>AVERAGE('5B'!$J17:$J47) + Calibration!$C$11</f>
        <v>404.74030904984409</v>
      </c>
      <c r="M18" s="3">
        <f>'5B'!K47</f>
        <v>866.47731260796684</v>
      </c>
      <c r="N18" s="3">
        <f>'5B'!L47</f>
        <v>602.81374330627523</v>
      </c>
      <c r="O18" s="3">
        <f t="shared" si="3"/>
        <v>2.6149871807122151</v>
      </c>
      <c r="Q18" s="3">
        <f>AVERAGE('6B'!$K161:$K191) + Calibration!$C$11</f>
        <v>396.35271063444713</v>
      </c>
      <c r="R18" s="3">
        <f>'6B'!L191</f>
        <v>707.80847464599378</v>
      </c>
      <c r="S18" s="3">
        <f>'6B'!M191</f>
        <v>587.07243514911784</v>
      </c>
      <c r="T18" s="3">
        <f t="shared" si="4"/>
        <v>1.7638890190151313</v>
      </c>
    </row>
    <row r="19" spans="1:20" x14ac:dyDescent="0.25">
      <c r="A19" s="3">
        <f t="shared" si="0"/>
        <v>3.8333333333333357</v>
      </c>
      <c r="B19" s="3">
        <f>AVERAGE('3B'!$J18:$J48) + Calibration!$C$11</f>
        <v>403.04551840798666</v>
      </c>
      <c r="C19" s="2">
        <f>'3B'!K48</f>
        <v>722.11960204008551</v>
      </c>
      <c r="D19" s="2">
        <f>'3B'!L48</f>
        <v>609.67745381678333</v>
      </c>
      <c r="E19" s="3">
        <f t="shared" si="1"/>
        <v>1.8070343766381849</v>
      </c>
      <c r="G19" s="3">
        <f>AVERAGE('4B'!$J18:$J48) + Calibration!$C$11</f>
        <v>397.46918094610555</v>
      </c>
      <c r="H19" s="3">
        <f>'4B'!K48</f>
        <v>889.06954529961945</v>
      </c>
      <c r="I19" s="3">
        <f>'4B'!L48</f>
        <v>603.71794717658099</v>
      </c>
      <c r="J19" s="3">
        <f t="shared" si="2"/>
        <v>2.7841144220880545</v>
      </c>
      <c r="L19" s="3">
        <f>AVERAGE('5B'!$J18:$J48) + Calibration!$C$11</f>
        <v>404.60978608933647</v>
      </c>
      <c r="M19" s="3">
        <f>'5B'!K48</f>
        <v>1330.42378632081</v>
      </c>
      <c r="N19" s="3">
        <f>'5B'!L48</f>
        <v>601.4985231049252</v>
      </c>
      <c r="O19" s="3">
        <f t="shared" si="3"/>
        <v>5.2432266066465436</v>
      </c>
      <c r="Q19" s="3">
        <f>AVERAGE('6B'!$K162:$K192) + Calibration!$C$11</f>
        <v>396.36275005896027</v>
      </c>
      <c r="R19" s="3">
        <f>'6B'!L192</f>
        <v>680.2313517033399</v>
      </c>
      <c r="S19" s="3">
        <f>'6B'!M192</f>
        <v>585.96274366328441</v>
      </c>
      <c r="T19" s="3">
        <f t="shared" si="4"/>
        <v>1.6076527299881305</v>
      </c>
    </row>
    <row r="20" spans="1:20" x14ac:dyDescent="0.25">
      <c r="A20" s="3">
        <f t="shared" si="0"/>
        <v>3.9166666666666692</v>
      </c>
      <c r="B20" s="3">
        <f>AVERAGE('3B'!$J19:$J49) + Calibration!$C$11</f>
        <v>403.21821012416143</v>
      </c>
      <c r="C20" s="2">
        <f>'3B'!K49</f>
        <v>789.21312372154011</v>
      </c>
      <c r="D20" s="2">
        <f>'3B'!L49</f>
        <v>610.12953314694221</v>
      </c>
      <c r="E20" s="3">
        <f t="shared" si="1"/>
        <v>2.1860317520560297</v>
      </c>
      <c r="G20" s="3">
        <f>AVERAGE('4B'!$J19:$J49) + Calibration!$C$11</f>
        <v>397.04548373745149</v>
      </c>
      <c r="H20" s="3">
        <f>'4B'!K49</f>
        <v>901.4511440929333</v>
      </c>
      <c r="I20" s="3">
        <f>'4B'!L49</f>
        <v>605.93732192824984</v>
      </c>
      <c r="J20" s="3">
        <f t="shared" si="2"/>
        <v>2.8566355426227581</v>
      </c>
      <c r="L20" s="3">
        <f>AVERAGE('5B'!$J19:$J49) + Calibration!$C$11</f>
        <v>404.02343638821623</v>
      </c>
      <c r="M20" s="3">
        <f>'5B'!K49</f>
        <v>1105.9478460776547</v>
      </c>
      <c r="N20" s="3">
        <f>'5B'!L49</f>
        <v>604.82763455241547</v>
      </c>
      <c r="O20" s="3">
        <f t="shared" si="3"/>
        <v>3.9752571680900983</v>
      </c>
      <c r="Q20" s="3">
        <f>AVERAGE('6B'!$K163:$K193) + Calibration!$C$11</f>
        <v>396.31857285613773</v>
      </c>
      <c r="R20" s="3">
        <f>'6B'!L193</f>
        <v>740.77231350539603</v>
      </c>
      <c r="S20" s="3">
        <f>'6B'!M193</f>
        <v>587.73004319479332</v>
      </c>
      <c r="T20" s="3">
        <f t="shared" si="4"/>
        <v>1.9507687475881417</v>
      </c>
    </row>
    <row r="21" spans="1:20" x14ac:dyDescent="0.25">
      <c r="A21" s="3">
        <f t="shared" si="0"/>
        <v>4.0000000000000027</v>
      </c>
      <c r="B21" s="3">
        <f>AVERAGE('3B'!$J20:$J50) + Calibration!$C$11</f>
        <v>403.13186416567186</v>
      </c>
      <c r="C21" s="2">
        <f>'3B'!K50</f>
        <v>785.27355425537507</v>
      </c>
      <c r="D21" s="2">
        <f>'3B'!L50</f>
        <v>611.03373290724903</v>
      </c>
      <c r="E21" s="3">
        <f t="shared" si="1"/>
        <v>2.1642095242524442</v>
      </c>
      <c r="G21" s="3">
        <f>AVERAGE('4B'!$J20:$J50) + Calibration!$C$11</f>
        <v>397.03544411213375</v>
      </c>
      <c r="H21" s="3">
        <f>'4B'!K50</f>
        <v>737.51616163184906</v>
      </c>
      <c r="I21" s="3">
        <f>'4B'!L50</f>
        <v>607.25254623959881</v>
      </c>
      <c r="J21" s="3">
        <f t="shared" si="2"/>
        <v>1.928268050281303</v>
      </c>
      <c r="L21" s="3">
        <f>AVERAGE('5B'!$J20:$J50) + Calibration!$C$11</f>
        <v>404.08769364489234</v>
      </c>
      <c r="M21" s="3">
        <f>'5B'!K50</f>
        <v>1357.3576553434898</v>
      </c>
      <c r="N21" s="3">
        <f>'5B'!L50</f>
        <v>605.03312216794302</v>
      </c>
      <c r="O21" s="3">
        <f t="shared" si="3"/>
        <v>5.3987198565212413</v>
      </c>
      <c r="Q21" s="3">
        <f>AVERAGE('6B'!$K164:$K194) + Calibration!$C$11</f>
        <v>396.05752673431795</v>
      </c>
      <c r="R21" s="3">
        <f>'6B'!L194</f>
        <v>679.58814602318876</v>
      </c>
      <c r="S21" s="3">
        <f>'6B'!M194</f>
        <v>587.27796797463327</v>
      </c>
      <c r="T21" s="3">
        <f t="shared" si="4"/>
        <v>1.6057386110846166</v>
      </c>
    </row>
    <row r="22" spans="1:20" x14ac:dyDescent="0.25">
      <c r="A22" s="3">
        <f t="shared" si="0"/>
        <v>4.0833333333333357</v>
      </c>
      <c r="B22" s="3">
        <f>AVERAGE('3B'!$J21:$J51) + Calibration!$C$11</f>
        <v>403.20616225249296</v>
      </c>
      <c r="C22" s="2">
        <f>'3B'!K51</f>
        <v>739.28495916233089</v>
      </c>
      <c r="D22" s="2">
        <f>'3B'!L51</f>
        <v>608.3622336154333</v>
      </c>
      <c r="E22" s="3">
        <f t="shared" si="1"/>
        <v>1.9033383481421213</v>
      </c>
      <c r="G22" s="3">
        <f>AVERAGE('4B'!$J21:$J51) + Calibration!$C$11</f>
        <v>396.92700965263521</v>
      </c>
      <c r="H22" s="3">
        <f>'4B'!K51</f>
        <v>708.89385860384277</v>
      </c>
      <c r="I22" s="3">
        <f>'4B'!L51</f>
        <v>610.37612486157354</v>
      </c>
      <c r="J22" s="3">
        <f t="shared" si="2"/>
        <v>1.7667834817832644</v>
      </c>
      <c r="L22" s="3">
        <f>AVERAGE('5B'!$J21:$J51) + Calibration!$C$11</f>
        <v>403.97925918539369</v>
      </c>
      <c r="M22" s="3">
        <f>'5B'!K51</f>
        <v>927.94287905775298</v>
      </c>
      <c r="N22" s="3">
        <f>'5B'!L51</f>
        <v>603.26582263643411</v>
      </c>
      <c r="O22" s="3">
        <f t="shared" si="3"/>
        <v>2.9673994905485497</v>
      </c>
      <c r="Q22" s="3">
        <f>AVERAGE('6B'!$K165:$K195) + Calibration!$C$11</f>
        <v>395.981220401146</v>
      </c>
      <c r="R22" s="3">
        <f>'6B'!L195</f>
        <v>702.58248979954135</v>
      </c>
      <c r="S22" s="3">
        <f>'6B'!M195</f>
        <v>584.40093174730305</v>
      </c>
      <c r="T22" s="3">
        <f t="shared" si="4"/>
        <v>1.736396223149943</v>
      </c>
    </row>
    <row r="23" spans="1:20" x14ac:dyDescent="0.25">
      <c r="A23" s="3">
        <f t="shared" si="0"/>
        <v>4.1666666666666687</v>
      </c>
      <c r="B23" s="3">
        <f>AVERAGE('3B'!$J22:$J52) + Calibration!$C$11</f>
        <v>403.10776721750744</v>
      </c>
      <c r="C23" s="2">
        <f>'3B'!K52</f>
        <v>707.12506107336094</v>
      </c>
      <c r="D23" s="2">
        <f>'3B'!L52</f>
        <v>607.45802974512742</v>
      </c>
      <c r="E23" s="3">
        <f t="shared" si="1"/>
        <v>1.7217622153339109</v>
      </c>
      <c r="G23" s="3">
        <f>AVERAGE('4B'!$J22:$J52) + Calibration!$C$11</f>
        <v>396.75431773565589</v>
      </c>
      <c r="H23" s="3">
        <f>'4B'!K52</f>
        <v>711.06463053952598</v>
      </c>
      <c r="I23" s="3">
        <f>'4B'!L52</f>
        <v>609.26643748573906</v>
      </c>
      <c r="J23" s="3">
        <f t="shared" si="2"/>
        <v>1.7800553830732886</v>
      </c>
      <c r="L23" s="3">
        <f>AVERAGE('5B'!$J22:$J52) + Calibration!$C$11</f>
        <v>403.76239147122368</v>
      </c>
      <c r="M23" s="3">
        <f>'5B'!K52</f>
        <v>950.05272959921126</v>
      </c>
      <c r="N23" s="3">
        <f>'5B'!L52</f>
        <v>601.25193139029386</v>
      </c>
      <c r="O23" s="3">
        <f t="shared" si="3"/>
        <v>3.0938439417749763</v>
      </c>
      <c r="Q23" s="3">
        <f>AVERAGE('6B'!$K166:$K196) + Calibration!$C$11</f>
        <v>395.61374806617835</v>
      </c>
      <c r="R23" s="3">
        <f>'6B'!L196</f>
        <v>708.45163610630709</v>
      </c>
      <c r="S23" s="3">
        <f>'6B'!M196</f>
        <v>586.62035581895896</v>
      </c>
      <c r="T23" s="3">
        <f t="shared" si="4"/>
        <v>1.7717164978375894</v>
      </c>
    </row>
    <row r="24" spans="1:20" x14ac:dyDescent="0.25">
      <c r="A24" s="3">
        <f t="shared" si="0"/>
        <v>4.2500000000000018</v>
      </c>
      <c r="B24" s="3">
        <f>AVERAGE('3B'!$J23:$J53) + Calibration!$C$11</f>
        <v>402.9129867995191</v>
      </c>
      <c r="C24" s="2">
        <f>'3B'!K53</f>
        <v>781.61538375678913</v>
      </c>
      <c r="D24" s="2">
        <f>'3B'!L53</f>
        <v>607.25254623959881</v>
      </c>
      <c r="E24" s="3">
        <f t="shared" si="1"/>
        <v>2.1447315370373863</v>
      </c>
      <c r="G24" s="3">
        <f>AVERAGE('4B'!$J23:$J53) + Calibration!$C$11</f>
        <v>396.54748944599902</v>
      </c>
      <c r="H24" s="3">
        <f>'4B'!K53</f>
        <v>715.60724603318329</v>
      </c>
      <c r="I24" s="3">
        <f>'4B'!L53</f>
        <v>607.04705862407127</v>
      </c>
      <c r="J24" s="3">
        <f t="shared" si="2"/>
        <v>1.8069532372915429</v>
      </c>
      <c r="L24" s="3">
        <f>AVERAGE('5B'!$J23:$J53) + Calibration!$C$11</f>
        <v>403.52343505524016</v>
      </c>
      <c r="M24" s="3">
        <f>'5B'!K53</f>
        <v>848.46776260296974</v>
      </c>
      <c r="N24" s="3">
        <f>'5B'!L53</f>
        <v>600.38883572909072</v>
      </c>
      <c r="O24" s="3">
        <f t="shared" si="3"/>
        <v>2.5198840545632533</v>
      </c>
      <c r="Q24" s="3">
        <f>AVERAGE('6B'!$K167:$K197) + Calibration!$C$11</f>
        <v>395.58161893582894</v>
      </c>
      <c r="R24" s="3">
        <f>'6B'!L197</f>
        <v>712.793220177526</v>
      </c>
      <c r="S24" s="3">
        <f>'6B'!M197</f>
        <v>587.07243514911784</v>
      </c>
      <c r="T24" s="3">
        <f t="shared" si="4"/>
        <v>1.7964864510059046</v>
      </c>
    </row>
    <row r="25" spans="1:20" x14ac:dyDescent="0.25">
      <c r="A25" s="3">
        <f t="shared" si="0"/>
        <v>4.3333333333333348</v>
      </c>
      <c r="B25" s="3">
        <f>AVERAGE('3B'!$J24:$J54) + Calibration!$C$11</f>
        <v>402.56559592403704</v>
      </c>
      <c r="C25" s="2">
        <f>'3B'!K54</f>
        <v>838.69915824287466</v>
      </c>
      <c r="D25" s="2">
        <f>'3B'!L54</f>
        <v>606.59493408392439</v>
      </c>
      <c r="E25" s="3">
        <f t="shared" si="1"/>
        <v>2.4699854370639582</v>
      </c>
      <c r="G25" s="3">
        <f>AVERAGE('4B'!$J24:$J54) + Calibration!$C$11</f>
        <v>396.54748944599902</v>
      </c>
      <c r="H25" s="3">
        <f>'4B'!K54</f>
        <v>680.2313517033399</v>
      </c>
      <c r="I25" s="3">
        <f>'4B'!L54</f>
        <v>606.59493408392439</v>
      </c>
      <c r="J25" s="3">
        <f t="shared" si="2"/>
        <v>1.6066064826110384</v>
      </c>
      <c r="L25" s="3">
        <f>AVERAGE('5B'!$J24:$J54) + Calibration!$C$11</f>
        <v>403.29652651092522</v>
      </c>
      <c r="M25" s="3">
        <f>'5B'!K54</f>
        <v>882.31600223760529</v>
      </c>
      <c r="N25" s="3">
        <f>'5B'!L54</f>
        <v>601.70405593044075</v>
      </c>
      <c r="O25" s="3">
        <f t="shared" si="3"/>
        <v>2.7128642033972814</v>
      </c>
      <c r="Q25" s="3">
        <f>AVERAGE('6B'!$K168:$K198) + Calibration!$C$11</f>
        <v>395.50531260265694</v>
      </c>
      <c r="R25" s="3">
        <f>'6B'!L198</f>
        <v>704.11005203508819</v>
      </c>
      <c r="S25" s="3">
        <f>'6B'!M198</f>
        <v>586.62035581895896</v>
      </c>
      <c r="T25" s="3">
        <f t="shared" si="4"/>
        <v>1.7477426138779399</v>
      </c>
    </row>
    <row r="26" spans="1:20" x14ac:dyDescent="0.25">
      <c r="A26" s="3">
        <f t="shared" si="0"/>
        <v>4.4166666666666679</v>
      </c>
      <c r="B26" s="3">
        <f>AVERAGE('3B'!$J25:$J55) + Calibration!$C$11</f>
        <v>402.53145955135949</v>
      </c>
      <c r="C26" s="2">
        <f>'3B'!K55</f>
        <v>720.83323087963583</v>
      </c>
      <c r="D26" s="2">
        <f>'3B'!L55</f>
        <v>607.25254623959881</v>
      </c>
      <c r="E26" s="3">
        <f t="shared" si="1"/>
        <v>1.8026604868298322</v>
      </c>
      <c r="G26" s="3">
        <f>AVERAGE('4B'!$J25:$J55) + Calibration!$C$11</f>
        <v>396.38483715433733</v>
      </c>
      <c r="H26" s="3">
        <f>'4B'!K55</f>
        <v>733.85794289344005</v>
      </c>
      <c r="I26" s="3">
        <f>'4B'!L55</f>
        <v>608.3622336154333</v>
      </c>
      <c r="J26" s="3">
        <f t="shared" si="2"/>
        <v>1.9112348339909586</v>
      </c>
      <c r="L26" s="3">
        <f>AVERAGE('5B'!$J25:$J55) + Calibration!$C$11</f>
        <v>402.99331283826558</v>
      </c>
      <c r="M26" s="3">
        <f>'5B'!K55</f>
        <v>912.50606735366978</v>
      </c>
      <c r="N26" s="3">
        <f>'5B'!L55</f>
        <v>601.04644377476632</v>
      </c>
      <c r="O26" s="3">
        <f t="shared" si="3"/>
        <v>2.8855589030118423</v>
      </c>
      <c r="Q26" s="3">
        <f>AVERAGE('6B'!$K169:$K199) + Calibration!$C$11</f>
        <v>395.46113539983435</v>
      </c>
      <c r="R26" s="3">
        <f>'6B'!L199</f>
        <v>770.31922118113243</v>
      </c>
      <c r="S26" s="3">
        <f>'6B'!M199</f>
        <v>585.51066844312447</v>
      </c>
      <c r="T26" s="3">
        <f t="shared" si="4"/>
        <v>2.1229597830597564</v>
      </c>
    </row>
    <row r="27" spans="1:20" x14ac:dyDescent="0.25">
      <c r="A27" s="3">
        <f t="shared" si="0"/>
        <v>4.5000000000000009</v>
      </c>
      <c r="B27" s="3">
        <f>AVERAGE('3B'!$J26:$J56) + Calibration!$C$11</f>
        <v>402.18607591820535</v>
      </c>
      <c r="C27" s="2">
        <f>'3B'!K56</f>
        <v>725.37580215345531</v>
      </c>
      <c r="D27" s="2">
        <f>'3B'!L56</f>
        <v>608.15674599990564</v>
      </c>
      <c r="E27" s="3">
        <f t="shared" si="1"/>
        <v>1.8303427806965538</v>
      </c>
      <c r="G27" s="3">
        <f>AVERAGE('4B'!$J26:$J56) + Calibration!$C$11</f>
        <v>396.19005794117641</v>
      </c>
      <c r="H27" s="3">
        <f>'4B'!K56</f>
        <v>695.86910237020072</v>
      </c>
      <c r="I27" s="3">
        <f>'4B'!L56</f>
        <v>607.45802974512742</v>
      </c>
      <c r="J27" s="3">
        <f t="shared" si="2"/>
        <v>1.6971931066194901</v>
      </c>
      <c r="L27" s="3">
        <f>AVERAGE('5B'!$J26:$J56) + Calibration!$C$11</f>
        <v>402.58166350127999</v>
      </c>
      <c r="M27" s="3">
        <f>'5B'!K56</f>
        <v>994.15204820379722</v>
      </c>
      <c r="N27" s="3">
        <f>'5B'!L56</f>
        <v>603.9234306821096</v>
      </c>
      <c r="O27" s="3">
        <f t="shared" si="3"/>
        <v>3.3502815684369303</v>
      </c>
      <c r="Q27" s="3">
        <f>AVERAGE('6B'!$K170:$K200) + Calibration!$C$11</f>
        <v>395.52740110366591</v>
      </c>
      <c r="R27" s="3">
        <f>'6B'!L200</f>
        <v>744.47074013628685</v>
      </c>
      <c r="S27" s="3">
        <f>'6B'!M200</f>
        <v>585.71615194865308</v>
      </c>
      <c r="T27" s="3">
        <f t="shared" si="4"/>
        <v>1.9761950013398875</v>
      </c>
    </row>
    <row r="28" spans="1:20" x14ac:dyDescent="0.25">
      <c r="A28" s="3">
        <f t="shared" si="0"/>
        <v>4.5833333333333339</v>
      </c>
      <c r="B28" s="3">
        <f>AVERAGE('3B'!$J27:$J57) + Calibration!$C$11</f>
        <v>401.90294109457204</v>
      </c>
      <c r="C28" s="2">
        <f>'3B'!K57</f>
        <v>782.45957663954084</v>
      </c>
      <c r="D28" s="2">
        <f>'3B'!L57</f>
        <v>606.34834236929305</v>
      </c>
      <c r="E28" s="3">
        <f t="shared" si="1"/>
        <v>2.1552327749703428</v>
      </c>
      <c r="G28" s="3">
        <f>AVERAGE('4B'!$J27:$J57) + Calibration!$C$11</f>
        <v>396.1237922373449</v>
      </c>
      <c r="H28" s="3">
        <f>'4B'!K57</f>
        <v>685.85935517483142</v>
      </c>
      <c r="I28" s="3">
        <f>'4B'!L57</f>
        <v>607.25254623959881</v>
      </c>
      <c r="J28" s="3">
        <f t="shared" si="2"/>
        <v>1.6408794985879704</v>
      </c>
      <c r="L28" s="3">
        <f>AVERAGE('5B'!$J27:$J57) + Calibration!$C$11</f>
        <v>402.46318841244084</v>
      </c>
      <c r="M28" s="3">
        <f>'5B'!K57</f>
        <v>814.61943050867308</v>
      </c>
      <c r="N28" s="3">
        <f>'5B'!L57</f>
        <v>601.9095435459684</v>
      </c>
      <c r="O28" s="3">
        <f t="shared" si="3"/>
        <v>2.334193017295175</v>
      </c>
      <c r="Q28" s="3">
        <f>AVERAGE('6B'!$K171:$K201) + Calibration!$C$11</f>
        <v>395.14788089702978</v>
      </c>
      <c r="R28" s="3">
        <f>'6B'!L201</f>
        <v>736.67196874909735</v>
      </c>
      <c r="S28" s="3">
        <f>'6B'!M201</f>
        <v>585.51066844312447</v>
      </c>
      <c r="T28" s="3">
        <f t="shared" si="4"/>
        <v>1.934177041812871</v>
      </c>
    </row>
    <row r="29" spans="1:20" x14ac:dyDescent="0.25">
      <c r="A29" s="3">
        <f t="shared" si="0"/>
        <v>4.666666666666667</v>
      </c>
      <c r="B29" s="3">
        <f>AVERAGE('3B'!$J28:$J58) + Calibration!$C$11</f>
        <v>401.57763892090344</v>
      </c>
      <c r="C29" s="2">
        <f>'3B'!K58</f>
        <v>732.97359035802947</v>
      </c>
      <c r="D29" s="2">
        <f>'3B'!L58</f>
        <v>606.14285886376445</v>
      </c>
      <c r="E29" s="3">
        <f t="shared" si="1"/>
        <v>1.8768176647530188</v>
      </c>
      <c r="G29" s="3">
        <f>AVERAGE('4B'!$J28:$J58) + Calibration!$C$11</f>
        <v>396.19005794117641</v>
      </c>
      <c r="H29" s="3">
        <f>'4B'!K58</f>
        <v>689.5577335658993</v>
      </c>
      <c r="I29" s="3">
        <f>'4B'!L58</f>
        <v>606.80041758945299</v>
      </c>
      <c r="J29" s="3">
        <f t="shared" si="2"/>
        <v>1.6614494941543529</v>
      </c>
      <c r="L29" s="3">
        <f>AVERAGE('5B'!$J28:$J58) + Calibration!$C$11</f>
        <v>402.15997353495391</v>
      </c>
      <c r="M29" s="3">
        <f>'5B'!K58</f>
        <v>944.42477436754257</v>
      </c>
      <c r="N29" s="3">
        <f>'5B'!L58</f>
        <v>600.59431923461932</v>
      </c>
      <c r="O29" s="3">
        <f t="shared" si="3"/>
        <v>3.0710458373522669</v>
      </c>
      <c r="Q29" s="3">
        <f>AVERAGE('6B'!$K172:$K202) + Calibration!$C$11</f>
        <v>395.11575176668038</v>
      </c>
      <c r="R29" s="3">
        <f>'6B'!L202</f>
        <v>695.86910237020072</v>
      </c>
      <c r="S29" s="3">
        <f>'6B'!M202</f>
        <v>587.73004319479332</v>
      </c>
      <c r="T29" s="3">
        <f t="shared" si="4"/>
        <v>1.7032772992504008</v>
      </c>
    </row>
    <row r="30" spans="1:20" x14ac:dyDescent="0.25">
      <c r="A30" s="3">
        <f t="shared" si="0"/>
        <v>4.75</v>
      </c>
      <c r="B30" s="3">
        <f>AVERAGE('3B'!$J29:$J59) + Calibration!$C$11</f>
        <v>401.21016658593584</v>
      </c>
      <c r="C30" s="2">
        <f>'3B'!K59</f>
        <v>725.17481897083997</v>
      </c>
      <c r="D30" s="2">
        <f>'3B'!L59</f>
        <v>607.45802974512742</v>
      </c>
      <c r="E30" s="3">
        <f t="shared" si="1"/>
        <v>1.8347314736792013</v>
      </c>
      <c r="G30" s="3">
        <f>AVERAGE('4B'!$J29:$J59) + Calibration!$C$11</f>
        <v>396.13584131384067</v>
      </c>
      <c r="H30" s="3">
        <f>'4B'!K59</f>
        <v>675.00536685688746</v>
      </c>
      <c r="I30" s="3">
        <f>'4B'!L59</f>
        <v>603.9234306821096</v>
      </c>
      <c r="J30" s="3">
        <f t="shared" si="2"/>
        <v>1.579341115758268</v>
      </c>
      <c r="L30" s="3">
        <f>AVERAGE('5B'!$J29:$J59) + Calibration!$C$11</f>
        <v>401.71619486681442</v>
      </c>
      <c r="M30" s="3">
        <f>'5B'!K59</f>
        <v>896.22515522649564</v>
      </c>
      <c r="N30" s="3">
        <f>'5B'!L59</f>
        <v>604.82763455241547</v>
      </c>
      <c r="O30" s="3">
        <f t="shared" si="3"/>
        <v>2.8005868754790266</v>
      </c>
      <c r="Q30" s="3">
        <f>AVERAGE('6B'!$K173:$K203) + Calibration!$C$11</f>
        <v>394.81253688919338</v>
      </c>
      <c r="R30" s="3">
        <f>'6B'!L203</f>
        <v>686.94473913268052</v>
      </c>
      <c r="S30" s="3">
        <f>'6B'!M203</f>
        <v>589.70282623183084</v>
      </c>
      <c r="T30" s="3">
        <f t="shared" si="4"/>
        <v>1.6544525521091049</v>
      </c>
    </row>
    <row r="31" spans="1:20" x14ac:dyDescent="0.25">
      <c r="A31" s="3">
        <f t="shared" si="0"/>
        <v>4.833333333333333</v>
      </c>
      <c r="B31" s="3">
        <f>AVERAGE('3B'!$J30:$J60) + Calibration!$C$11</f>
        <v>401.19811750943995</v>
      </c>
      <c r="C31" s="2">
        <f>'3B'!K60</f>
        <v>712.99425561994974</v>
      </c>
      <c r="D31" s="2">
        <f>'3B'!L60</f>
        <v>605.23865499345857</v>
      </c>
      <c r="E31" s="3">
        <f t="shared" si="1"/>
        <v>1.7658166832451501</v>
      </c>
      <c r="G31" s="3">
        <f>AVERAGE('4B'!$J30:$J60) + Calibration!$C$11</f>
        <v>396.09367255817352</v>
      </c>
      <c r="H31" s="3">
        <f>'4B'!K60</f>
        <v>820.89068790013869</v>
      </c>
      <c r="I31" s="3">
        <f>'4B'!L60</f>
        <v>603.9234306821096</v>
      </c>
      <c r="J31" s="3">
        <f t="shared" si="2"/>
        <v>2.4057823846994717</v>
      </c>
      <c r="L31" s="3">
        <f>AVERAGE('5B'!$J30:$J60) + Calibration!$C$11</f>
        <v>401.45715719214985</v>
      </c>
      <c r="M31" s="3">
        <f>'5B'!K60</f>
        <v>964.16287381068742</v>
      </c>
      <c r="N31" s="3">
        <f>'5B'!L60</f>
        <v>601.9095435459684</v>
      </c>
      <c r="O31" s="3">
        <f t="shared" si="3"/>
        <v>3.1868102927248492</v>
      </c>
      <c r="Q31" s="3">
        <f>AVERAGE('6B'!$K174:$K204) + Calibration!$C$11</f>
        <v>394.74627098455738</v>
      </c>
      <c r="R31" s="3">
        <f>'6B'!L204</f>
        <v>722.11960204008551</v>
      </c>
      <c r="S31" s="3">
        <f>'6B'!M204</f>
        <v>589.04526750614218</v>
      </c>
      <c r="T31" s="3">
        <f t="shared" si="4"/>
        <v>1.8540360798904445</v>
      </c>
    </row>
    <row r="32" spans="1:20" x14ac:dyDescent="0.25">
      <c r="A32" s="3">
        <f t="shared" si="0"/>
        <v>4.9166666666666661</v>
      </c>
      <c r="B32" s="3">
        <f>AVERAGE('3B'!$J31:$J61) + Calibration!$C$11</f>
        <v>401.31859984060713</v>
      </c>
      <c r="C32" s="2">
        <f>'3B'!K61</f>
        <v>735.34534547632802</v>
      </c>
      <c r="D32" s="2">
        <f>'3B'!L61</f>
        <v>609.26643748573906</v>
      </c>
      <c r="E32" s="3">
        <f t="shared" si="1"/>
        <v>1.8917168239094317</v>
      </c>
      <c r="G32" s="3">
        <f>AVERAGE('4B'!$J31:$J61) + Calibration!$C$11</f>
        <v>396.33263017898435</v>
      </c>
      <c r="H32" s="3">
        <f>'4B'!K61</f>
        <v>774.2186309946386</v>
      </c>
      <c r="I32" s="3">
        <f>'4B'!L61</f>
        <v>603.9234306821096</v>
      </c>
      <c r="J32" s="3">
        <f t="shared" si="2"/>
        <v>2.1401079841744859</v>
      </c>
      <c r="L32" s="3">
        <f>AVERAGE('5B'!$J31:$J61) + Calibration!$C$11</f>
        <v>401.35876215716434</v>
      </c>
      <c r="M32" s="3">
        <f>'5B'!K61</f>
        <v>995.23738794180838</v>
      </c>
      <c r="N32" s="3">
        <f>'5B'!L61</f>
        <v>601.9095435459684</v>
      </c>
      <c r="O32" s="3">
        <f t="shared" si="3"/>
        <v>3.3633539901688723</v>
      </c>
      <c r="Q32" s="3">
        <f>AVERAGE('6B'!$K175:$K205) + Calibration!$C$11</f>
        <v>394.69205315239441</v>
      </c>
      <c r="R32" s="3">
        <f>'6B'!L205</f>
        <v>676.53297733225736</v>
      </c>
      <c r="S32" s="3">
        <f>'6B'!M205</f>
        <v>590.15495488197666</v>
      </c>
      <c r="T32" s="3">
        <f t="shared" si="4"/>
        <v>1.596169243640988</v>
      </c>
    </row>
    <row r="33" spans="1:20" x14ac:dyDescent="0.25">
      <c r="A33" s="3">
        <f t="shared" si="0"/>
        <v>4.9999999999999991</v>
      </c>
      <c r="B33" s="3">
        <f>AVERAGE('3B'!$J32:$J62) + Calibration!$C$11</f>
        <v>401.49129175758645</v>
      </c>
      <c r="C33" s="2">
        <f>'3B'!K62</f>
        <v>696.95448632804971</v>
      </c>
      <c r="D33" s="2">
        <f>'3B'!L62</f>
        <v>609.01984577110773</v>
      </c>
      <c r="E33" s="3">
        <f t="shared" si="1"/>
        <v>1.6733171918650063</v>
      </c>
      <c r="G33" s="3">
        <f>AVERAGE('4B'!$J32:$J62) + Calibration!$C$11</f>
        <v>396.18001851666315</v>
      </c>
      <c r="H33" s="3">
        <f>'4B'!K62</f>
        <v>681.31673968117411</v>
      </c>
      <c r="I33" s="3">
        <f>'4B'!L62</f>
        <v>605.69073021361851</v>
      </c>
      <c r="J33" s="3">
        <f t="shared" si="2"/>
        <v>1.6148345591748763</v>
      </c>
      <c r="L33" s="3">
        <f>AVERAGE('5B'!$J32:$J62) + Calibration!$C$11</f>
        <v>401.32663403083774</v>
      </c>
      <c r="M33" s="3">
        <f>'5B'!K62</f>
        <v>966.77586422392108</v>
      </c>
      <c r="N33" s="3">
        <f>'5B'!L62</f>
        <v>601.4985231049252</v>
      </c>
      <c r="O33" s="3">
        <f t="shared" si="3"/>
        <v>3.2023478233370009</v>
      </c>
      <c r="Q33" s="3">
        <f>AVERAGE('6B'!$K176:$K206) + Calibration!$C$11</f>
        <v>394.65992502606775</v>
      </c>
      <c r="R33" s="3">
        <f>'6B'!L206</f>
        <v>747.28471775212108</v>
      </c>
      <c r="S33" s="3">
        <f>'6B'!M206</f>
        <v>588.38765535046775</v>
      </c>
      <c r="T33" s="3">
        <f t="shared" si="4"/>
        <v>1.9970444332470696</v>
      </c>
    </row>
    <row r="34" spans="1:20" x14ac:dyDescent="0.25">
      <c r="A34" s="3">
        <f t="shared" si="0"/>
        <v>5.0833333333333321</v>
      </c>
      <c r="B34" s="3">
        <f>AVERAGE('3B'!$J33:$J63) + Calibration!$C$11</f>
        <v>401.5675970867357</v>
      </c>
      <c r="C34" s="2">
        <f>'3B'!K63</f>
        <v>719.74779868196379</v>
      </c>
      <c r="D34" s="2">
        <f>'3B'!L63</f>
        <v>609.26643748573906</v>
      </c>
      <c r="E34" s="3">
        <f t="shared" si="1"/>
        <v>1.8019719925332216</v>
      </c>
      <c r="G34" s="3">
        <f>AVERAGE('4B'!$J33:$J63) + Calibration!$C$11</f>
        <v>396.21214664298986</v>
      </c>
      <c r="H34" s="3">
        <f>'4B'!K63</f>
        <v>677.8193444727217</v>
      </c>
      <c r="I34" s="3">
        <f>'4B'!L63</f>
        <v>603.71794717658099</v>
      </c>
      <c r="J34" s="3">
        <f t="shared" si="2"/>
        <v>1.5948455649999482</v>
      </c>
      <c r="L34" s="3">
        <f>AVERAGE('5B'!$J33:$J63) + Calibration!$C$11</f>
        <v>401.14390268934528</v>
      </c>
      <c r="M34" s="3">
        <f>'5B'!K63</f>
        <v>980.24289521490687</v>
      </c>
      <c r="N34" s="3">
        <f>'5B'!L63</f>
        <v>607.25254623959881</v>
      </c>
      <c r="O34" s="3">
        <f t="shared" si="3"/>
        <v>3.2796514685812483</v>
      </c>
      <c r="Q34" s="3">
        <f>AVERAGE('6B'!$K177:$K207) + Calibration!$C$11</f>
        <v>394.79044818737998</v>
      </c>
      <c r="R34" s="3">
        <f>'6B'!L207</f>
        <v>745.11389757661493</v>
      </c>
      <c r="S34" s="3">
        <f>'6B'!M207</f>
        <v>592.37432963364563</v>
      </c>
      <c r="T34" s="3">
        <f t="shared" si="4"/>
        <v>1.9840110759942975</v>
      </c>
    </row>
    <row r="35" spans="1:20" x14ac:dyDescent="0.25">
      <c r="A35" s="3">
        <f t="shared" si="0"/>
        <v>5.1666666666666652</v>
      </c>
      <c r="B35" s="3">
        <f>AVERAGE('3B'!$J34:$J64) + Calibration!$C$11</f>
        <v>401.71016811971634</v>
      </c>
      <c r="C35" s="2">
        <f>'3B'!K64</f>
        <v>768.34943644804991</v>
      </c>
      <c r="D35" s="2">
        <f>'3B'!L64</f>
        <v>609.01984577110773</v>
      </c>
      <c r="E35" s="3">
        <f t="shared" si="1"/>
        <v>2.0764135844347842</v>
      </c>
      <c r="G35" s="3">
        <f>AVERAGE('4B'!$J34:$J64) + Calibration!$C$11</f>
        <v>396.53745022229037</v>
      </c>
      <c r="H35" s="3">
        <f>'4B'!K64</f>
        <v>711.06463053952598</v>
      </c>
      <c r="I35" s="3">
        <f>'4B'!L64</f>
        <v>603.71794717658099</v>
      </c>
      <c r="J35" s="3">
        <f t="shared" si="2"/>
        <v>1.781283583895388</v>
      </c>
      <c r="L35" s="3">
        <f>AVERAGE('5B'!$J34:$J64) + Calibration!$C$11</f>
        <v>401.12181418833632</v>
      </c>
      <c r="M35" s="3">
        <f>'5B'!K64</f>
        <v>1169.7851676457396</v>
      </c>
      <c r="N35" s="3">
        <f>'5B'!L64</f>
        <v>607.91015428527442</v>
      </c>
      <c r="O35" s="3">
        <f t="shared" si="3"/>
        <v>4.3532244547980019</v>
      </c>
      <c r="Q35" s="3">
        <f>AVERAGE('6B'!$K178:$K208) + Calibration!$C$11</f>
        <v>394.89888284768313</v>
      </c>
      <c r="R35" s="3">
        <f>'6B'!L208</f>
        <v>700.41167364402031</v>
      </c>
      <c r="S35" s="3">
        <f>'6B'!M208</f>
        <v>592.37432963364563</v>
      </c>
      <c r="T35" s="3">
        <f t="shared" si="4"/>
        <v>1.7302317668275609</v>
      </c>
    </row>
    <row r="36" spans="1:20" x14ac:dyDescent="0.25">
      <c r="A36" s="3">
        <f t="shared" ref="A36:A68" si="5">1/12+A35</f>
        <v>5.2499999999999982</v>
      </c>
      <c r="B36" s="3">
        <f>AVERAGE('3B'!$J35:$J65) + Calibration!$C$11</f>
        <v>402.10173740284841</v>
      </c>
      <c r="C36" s="2">
        <f>'3B'!K65</f>
        <v>739.04371984741067</v>
      </c>
      <c r="D36" s="2">
        <f>'3B'!L65</f>
        <v>608.5677171209619</v>
      </c>
      <c r="E36" s="3">
        <f t="shared" si="1"/>
        <v>1.9082268866185403</v>
      </c>
      <c r="G36" s="3">
        <f>AVERAGE('4B'!$J35:$J65) + Calibration!$C$11</f>
        <v>396.42901576279178</v>
      </c>
      <c r="H36" s="3">
        <f>'4B'!K65</f>
        <v>726.90341262882521</v>
      </c>
      <c r="I36" s="3">
        <f>'4B'!L65</f>
        <v>606.14285886376445</v>
      </c>
      <c r="J36" s="3">
        <f t="shared" si="2"/>
        <v>1.8715985608666861</v>
      </c>
      <c r="L36" s="3">
        <f>AVERAGE('5B'!$J35:$J65) + Calibration!$C$11</f>
        <v>400.91498589867956</v>
      </c>
      <c r="M36" s="3">
        <f>'5B'!K65</f>
        <v>1268.7572366884083</v>
      </c>
      <c r="N36" s="3">
        <f>'5B'!L65</f>
        <v>608.15674599990564</v>
      </c>
      <c r="O36" s="3">
        <f t="shared" si="3"/>
        <v>4.9149111793244176</v>
      </c>
      <c r="Q36" s="3">
        <f>AVERAGE('6B'!$K179:$K209) + Calibration!$C$11</f>
        <v>394.60570859953668</v>
      </c>
      <c r="R36" s="3">
        <f>'6B'!L209</f>
        <v>731.24494846022117</v>
      </c>
      <c r="S36" s="3">
        <f>'6B'!M209</f>
        <v>592.37432963364563</v>
      </c>
      <c r="T36" s="3">
        <f t="shared" si="4"/>
        <v>1.9065123435565905</v>
      </c>
    </row>
    <row r="37" spans="1:20" x14ac:dyDescent="0.25">
      <c r="A37" s="3">
        <f t="shared" si="5"/>
        <v>5.3333333333333313</v>
      </c>
      <c r="B37" s="3">
        <f>AVERAGE('3B'!$J36:$J66) + Calibration!$C$11</f>
        <v>402.89290694647008</v>
      </c>
      <c r="C37" s="2">
        <f>'3B'!K66</f>
        <v>735.34534547632802</v>
      </c>
      <c r="D37" s="2">
        <f>'3B'!L66</f>
        <v>607.45802974512742</v>
      </c>
      <c r="E37" s="3">
        <f t="shared" si="1"/>
        <v>1.8828009413429232</v>
      </c>
      <c r="G37" s="3">
        <f>AVERAGE('4B'!$J36:$J66) + Calibration!$C$11</f>
        <v>396.34266980430209</v>
      </c>
      <c r="H37" s="3">
        <f>'4B'!K66</f>
        <v>790.05731660429194</v>
      </c>
      <c r="I37" s="3">
        <f>'4B'!L66</f>
        <v>605.69073021361851</v>
      </c>
      <c r="J37" s="3">
        <f t="shared" si="2"/>
        <v>2.2297514522485344</v>
      </c>
      <c r="L37" s="3">
        <f>AVERAGE('5B'!$J36:$J66) + Calibration!$C$11</f>
        <v>400.56759381837003</v>
      </c>
      <c r="M37" s="3">
        <f>'5B'!K66</f>
        <v>1009.3475281332994</v>
      </c>
      <c r="N37" s="3">
        <f>'5B'!L66</f>
        <v>604.1289676176242</v>
      </c>
      <c r="O37" s="3">
        <f t="shared" si="3"/>
        <v>3.4477456037546537</v>
      </c>
      <c r="Q37" s="3">
        <f>AVERAGE('6B'!$K180:$K210) + Calibration!$C$11</f>
        <v>394.37679160806636</v>
      </c>
      <c r="R37" s="3">
        <f>'6B'!L210</f>
        <v>725.37580215345531</v>
      </c>
      <c r="S37" s="3">
        <f>'6B'!M210</f>
        <v>591.05915875228243</v>
      </c>
      <c r="T37" s="3">
        <f t="shared" si="4"/>
        <v>1.8745696418841689</v>
      </c>
    </row>
    <row r="38" spans="1:20" x14ac:dyDescent="0.25">
      <c r="A38" s="3">
        <f t="shared" si="5"/>
        <v>5.4166666666666643</v>
      </c>
      <c r="B38" s="3">
        <f>AVERAGE('3B'!$J37:$J67) + Calibration!$C$11</f>
        <v>403.29451565411523</v>
      </c>
      <c r="C38" s="2">
        <f>'3B'!K67</f>
        <v>758.82207140287505</v>
      </c>
      <c r="D38" s="2">
        <f>'3B'!L67</f>
        <v>607.45802974512742</v>
      </c>
      <c r="E38" s="3">
        <f t="shared" si="1"/>
        <v>2.0134838522984548</v>
      </c>
      <c r="G38" s="3">
        <f>AVERAGE('4B'!$J37:$J67) + Calibration!$C$11</f>
        <v>396.16997788732272</v>
      </c>
      <c r="H38" s="3">
        <f>'4B'!K67</f>
        <v>705.8386416730882</v>
      </c>
      <c r="I38" s="3">
        <f>'4B'!L67</f>
        <v>607.04705862407127</v>
      </c>
      <c r="J38" s="3">
        <f t="shared" si="2"/>
        <v>1.753768010421378</v>
      </c>
      <c r="L38" s="3">
        <f>AVERAGE('5B'!$J37:$J67) + Calibration!$C$11</f>
        <v>400.58968231937899</v>
      </c>
      <c r="M38" s="3">
        <f>'5B'!K67</f>
        <v>1000.6643559708764</v>
      </c>
      <c r="N38" s="3">
        <f>'5B'!L67</f>
        <v>605.93732192824984</v>
      </c>
      <c r="O38" s="3">
        <f t="shared" si="3"/>
        <v>3.3984444975746992</v>
      </c>
      <c r="Q38" s="3">
        <f>AVERAGE('6B'!$K181:$K211) + Calibration!$C$11</f>
        <v>394.36675077792137</v>
      </c>
      <c r="R38" s="3">
        <f>'6B'!L211</f>
        <v>774.01759555221497</v>
      </c>
      <c r="S38" s="3">
        <f>'6B'!M211</f>
        <v>591.05915875228243</v>
      </c>
      <c r="T38" s="3">
        <f t="shared" si="4"/>
        <v>2.1501029473076896</v>
      </c>
    </row>
    <row r="39" spans="1:20" x14ac:dyDescent="0.25">
      <c r="A39" s="3">
        <f t="shared" si="5"/>
        <v>5.4999999999999973</v>
      </c>
      <c r="B39" s="3">
        <f>AVERAGE('3B'!$J38:$J68) + Calibration!$C$11</f>
        <v>403.28447622960215</v>
      </c>
      <c r="C39" s="2">
        <f>'3B'!K68</f>
        <v>767.70622674791355</v>
      </c>
      <c r="D39" s="2">
        <f>'3B'!L68</f>
        <v>610.37612486157354</v>
      </c>
      <c r="E39" s="3">
        <f t="shared" si="1"/>
        <v>2.0638549620988571</v>
      </c>
      <c r="G39" s="3">
        <f>AVERAGE('4B'!$J38:$J68) + Calibration!$C$11</f>
        <v>396.23624359115422</v>
      </c>
      <c r="H39" s="3">
        <f>'4B'!K68</f>
        <v>728.63200628681057</v>
      </c>
      <c r="I39" s="3">
        <f>'4B'!L68</f>
        <v>605.4852467080899</v>
      </c>
      <c r="J39" s="3">
        <f t="shared" si="2"/>
        <v>1.8824799651622157</v>
      </c>
      <c r="L39" s="3">
        <f>AVERAGE('5B'!$J38:$J68) + Calibration!$C$11</f>
        <v>400.22220998441134</v>
      </c>
      <c r="M39" s="3">
        <f>'5B'!K68</f>
        <v>1103.9779648649262</v>
      </c>
      <c r="N39" s="3">
        <f>'5B'!L68</f>
        <v>602.15613526059963</v>
      </c>
      <c r="O39" s="3">
        <f t="shared" si="3"/>
        <v>3.9856287522629499</v>
      </c>
      <c r="Q39" s="3">
        <f>AVERAGE('6B'!$K182:$K212) + Calibration!$C$11</f>
        <v>394.23622761660914</v>
      </c>
      <c r="R39" s="3">
        <f>'6B'!L212</f>
        <v>848.9099851005052</v>
      </c>
      <c r="S39" s="3">
        <f>'6B'!M212</f>
        <v>592.16884612811691</v>
      </c>
      <c r="T39" s="3">
        <f t="shared" si="4"/>
        <v>2.5749854095827898</v>
      </c>
    </row>
    <row r="40" spans="1:20" x14ac:dyDescent="0.25">
      <c r="A40" s="3">
        <f t="shared" si="5"/>
        <v>5.5833333333333304</v>
      </c>
      <c r="B40" s="3">
        <f>AVERAGE('3B'!$J39:$J69) + Calibration!$C$11</f>
        <v>403.27443660428435</v>
      </c>
      <c r="C40" s="2">
        <f>'3B'!K69</f>
        <v>848.26677942035406</v>
      </c>
      <c r="D40" s="2">
        <f>'3B'!L69</f>
        <v>610.58165768708909</v>
      </c>
      <c r="E40" s="3">
        <f t="shared" si="1"/>
        <v>2.5201559827609512</v>
      </c>
      <c r="G40" s="3">
        <f>AVERAGE('4B'!$J39:$J69) + Calibration!$C$11</f>
        <v>395.8567235853227</v>
      </c>
      <c r="H40" s="3">
        <f>'4B'!K69</f>
        <v>755.12369301180718</v>
      </c>
      <c r="I40" s="3">
        <f>'4B'!L69</f>
        <v>607.45802974512742</v>
      </c>
      <c r="J40" s="3">
        <f t="shared" si="2"/>
        <v>2.0346615330025721</v>
      </c>
      <c r="L40" s="3">
        <f>AVERAGE('5B'!$J39:$J69) + Calibration!$C$11</f>
        <v>399.94108360793336</v>
      </c>
      <c r="M40" s="3">
        <f>'5B'!K69</f>
        <v>1099.8776683484507</v>
      </c>
      <c r="N40" s="3">
        <f>'5B'!L69</f>
        <v>601.04644377476632</v>
      </c>
      <c r="O40" s="3">
        <f t="shared" si="3"/>
        <v>3.9639993812571777</v>
      </c>
      <c r="Q40" s="3">
        <f>AVERAGE('6B'!$K183:$K213) + Calibration!$C$11</f>
        <v>393.96514186947167</v>
      </c>
      <c r="R40" s="3">
        <f>'6B'!L213</f>
        <v>711.70783621967701</v>
      </c>
      <c r="S40" s="3">
        <f>'6B'!M213</f>
        <v>590.15495488197666</v>
      </c>
      <c r="T40" s="3">
        <f t="shared" si="4"/>
        <v>1.7994942274236745</v>
      </c>
    </row>
    <row r="41" spans="1:20" x14ac:dyDescent="0.25">
      <c r="A41" s="3">
        <f t="shared" si="5"/>
        <v>5.6666666666666634</v>
      </c>
      <c r="B41" s="3">
        <f>AVERAGE('3B'!$J40:$J70) + Calibration!$C$11</f>
        <v>403.07764773914067</v>
      </c>
      <c r="C41" s="2">
        <f>'3B'!K70</f>
        <v>761.39485794361212</v>
      </c>
      <c r="D41" s="2">
        <f>'3B'!L70</f>
        <v>608.81435815558018</v>
      </c>
      <c r="E41" s="3">
        <f t="shared" si="1"/>
        <v>2.0292826957614833</v>
      </c>
      <c r="G41" s="3">
        <f>AVERAGE('4B'!$J40:$J70) + Calibration!$C$11</f>
        <v>395.78041725215076</v>
      </c>
      <c r="H41" s="3">
        <f>'4B'!K70</f>
        <v>767.90726219033718</v>
      </c>
      <c r="I41" s="3">
        <f>'4B'!L70</f>
        <v>605.93732192824984</v>
      </c>
      <c r="J41" s="3">
        <f t="shared" si="2"/>
        <v>2.107491757458305</v>
      </c>
      <c r="L41" s="3">
        <f>AVERAGE('5B'!$J40:$J70) + Calibration!$C$11</f>
        <v>399.7362625606047</v>
      </c>
      <c r="M41" s="3">
        <f>'5B'!K70</f>
        <v>1059.0345498572344</v>
      </c>
      <c r="N41" s="3">
        <f>'5B'!L70</f>
        <v>604.37555933225553</v>
      </c>
      <c r="O41" s="3">
        <f t="shared" si="3"/>
        <v>3.7338496942214077</v>
      </c>
      <c r="Q41" s="3">
        <f>AVERAGE('6B'!$K184:$K214) + Calibration!$C$11</f>
        <v>393.61774978916219</v>
      </c>
      <c r="R41" s="3">
        <f>'6B'!L214</f>
        <v>702.14026730200567</v>
      </c>
      <c r="S41" s="3">
        <f>'6B'!M214</f>
        <v>589.94946726644912</v>
      </c>
      <c r="T41" s="3">
        <f t="shared" si="4"/>
        <v>1.7472769607809633</v>
      </c>
    </row>
    <row r="42" spans="1:20" x14ac:dyDescent="0.25">
      <c r="A42" s="3">
        <f t="shared" si="5"/>
        <v>5.7499999999999964</v>
      </c>
      <c r="B42" s="3">
        <f>AVERAGE('3B'!$J41:$J71) + Calibration!$C$11</f>
        <v>402.53547524084303</v>
      </c>
      <c r="C42" s="2">
        <f>'3B'!K71</f>
        <v>754.8825019367099</v>
      </c>
      <c r="D42" s="2">
        <f>'3B'!L71</f>
        <v>605.4852467080899</v>
      </c>
      <c r="E42" s="3">
        <f t="shared" si="1"/>
        <v>1.9954713416330605</v>
      </c>
      <c r="G42" s="3">
        <f>AVERAGE('4B'!$J41:$J71) + Calibration!$C$11</f>
        <v>395.74828792099686</v>
      </c>
      <c r="H42" s="3">
        <f>'4B'!K71</f>
        <v>689.35675038328395</v>
      </c>
      <c r="I42" s="3">
        <f>'4B'!L71</f>
        <v>606.34834236929305</v>
      </c>
      <c r="J42" s="3">
        <f t="shared" si="2"/>
        <v>1.6628131589433184</v>
      </c>
      <c r="L42" s="3">
        <f>AVERAGE('5B'!$J41:$J71) + Calibration!$C$11</f>
        <v>399.31256535195058</v>
      </c>
      <c r="M42" s="3">
        <f>'5B'!K71</f>
        <v>1074.0291390637819</v>
      </c>
      <c r="N42" s="3">
        <f>'5B'!L71</f>
        <v>603.71794717658099</v>
      </c>
      <c r="O42" s="3">
        <f t="shared" si="3"/>
        <v>3.8211691445006974</v>
      </c>
      <c r="Q42" s="3">
        <f>AVERAGE('6B'!$K185:$K215) + Calibration!$C$11</f>
        <v>393.38883279769186</v>
      </c>
      <c r="R42" s="3">
        <f>'6B'!L215</f>
        <v>785.95697184799326</v>
      </c>
      <c r="S42" s="3">
        <f>'6B'!M215</f>
        <v>589.70282623183084</v>
      </c>
      <c r="T42" s="3">
        <f t="shared" si="4"/>
        <v>2.2232583554316903</v>
      </c>
    </row>
    <row r="43" spans="1:20" x14ac:dyDescent="0.25">
      <c r="A43" s="3">
        <f t="shared" si="5"/>
        <v>5.8333333333333295</v>
      </c>
      <c r="B43" s="3">
        <f>AVERAGE('3B'!$J42:$J72) + Calibration!$C$11</f>
        <v>402.12382590385744</v>
      </c>
      <c r="C43" s="2">
        <f>'3B'!K72</f>
        <v>645.69970251605662</v>
      </c>
      <c r="D43" s="2">
        <f>'3B'!L72</f>
        <v>606.14285886376445</v>
      </c>
      <c r="E43" s="3">
        <f t="shared" si="1"/>
        <v>1.3794601471472994</v>
      </c>
      <c r="G43" s="3">
        <f>AVERAGE('4B'!$J42:$J72) + Calibration!$C$11</f>
        <v>395.77037642200582</v>
      </c>
      <c r="H43" s="3">
        <f>'4B'!K72</f>
        <v>698.24090572832245</v>
      </c>
      <c r="I43" s="3">
        <f>'4B'!L72</f>
        <v>607.45802974512742</v>
      </c>
      <c r="J43" s="3">
        <f t="shared" si="2"/>
        <v>1.7130023164359447</v>
      </c>
      <c r="L43" s="3">
        <f>AVERAGE('5B'!$J42:$J72) + Calibration!$C$11</f>
        <v>398.88886814329652</v>
      </c>
      <c r="M43" s="3">
        <f>'5B'!K72</f>
        <v>1151.5344707854829</v>
      </c>
      <c r="N43" s="3">
        <f>'5B'!L72</f>
        <v>601.70405593044075</v>
      </c>
      <c r="O43" s="3">
        <f t="shared" si="3"/>
        <v>4.262510016226126</v>
      </c>
      <c r="Q43" s="3">
        <f>AVERAGE('6B'!$K186:$K216) + Calibration!$C$11</f>
        <v>393.09565854954531</v>
      </c>
      <c r="R43" s="3">
        <f>'6B'!L216</f>
        <v>683.04532931917413</v>
      </c>
      <c r="S43" s="3">
        <f>'6B'!M216</f>
        <v>591.05915875228243</v>
      </c>
      <c r="T43" s="3">
        <f t="shared" si="4"/>
        <v>1.6420920703160922</v>
      </c>
    </row>
    <row r="44" spans="1:20" x14ac:dyDescent="0.25">
      <c r="A44" s="3">
        <f t="shared" si="5"/>
        <v>5.9166666666666625</v>
      </c>
      <c r="B44" s="3">
        <f>AVERAGE('3B'!$J43:$J73) + Calibration!$C$11</f>
        <v>401.7864744528884</v>
      </c>
      <c r="C44" s="2">
        <f>'3B'!K73</f>
        <v>719.06443334915389</v>
      </c>
      <c r="D44" s="2">
        <f>'3B'!L73</f>
        <v>609.26643748573906</v>
      </c>
      <c r="E44" s="3">
        <f t="shared" si="1"/>
        <v>1.7968622589110572</v>
      </c>
      <c r="G44" s="3">
        <f>AVERAGE('4B'!$J43:$J73) + Calibration!$C$11</f>
        <v>395.92298808432696</v>
      </c>
      <c r="H44" s="3">
        <f>'4B'!K73</f>
        <v>742.74214647830149</v>
      </c>
      <c r="I44" s="3">
        <f>'4B'!L73</f>
        <v>607.04705862407127</v>
      </c>
      <c r="J44" s="3">
        <f t="shared" si="2"/>
        <v>1.964164981876918</v>
      </c>
      <c r="L44" s="3">
        <f>AVERAGE('5B'!$J43:$J73) + Calibration!$C$11</f>
        <v>398.77039285365294</v>
      </c>
      <c r="M44" s="3">
        <f>'5B'!K73</f>
        <v>1047.537400078977</v>
      </c>
      <c r="N44" s="3">
        <f>'5B'!L73</f>
        <v>599.93675639893183</v>
      </c>
      <c r="O44" s="3">
        <f t="shared" si="3"/>
        <v>3.674207165745806</v>
      </c>
      <c r="Q44" s="3">
        <f>AVERAGE('6B'!$K187:$K217) + Calibration!$C$11</f>
        <v>392.95509596372</v>
      </c>
      <c r="R44" s="3">
        <f>'6B'!L217</f>
        <v>706.48185137322457</v>
      </c>
      <c r="S44" s="3">
        <f>'6B'!M217</f>
        <v>589.94946726644912</v>
      </c>
      <c r="T44" s="3">
        <f t="shared" si="4"/>
        <v>1.7756178081641334</v>
      </c>
    </row>
    <row r="45" spans="1:20" x14ac:dyDescent="0.25">
      <c r="A45" s="3">
        <f t="shared" si="5"/>
        <v>5.9999999999999956</v>
      </c>
      <c r="B45" s="3">
        <f>AVERAGE('3B'!$J44:$J74) + Calibration!$C$11</f>
        <v>401.8828612415229</v>
      </c>
      <c r="C45" s="2">
        <f>'3B'!K74</f>
        <v>768.79161070576254</v>
      </c>
      <c r="D45" s="2">
        <f>'3B'!L74</f>
        <v>609.92404553141466</v>
      </c>
      <c r="E45" s="3">
        <f t="shared" si="1"/>
        <v>2.0779397556326908</v>
      </c>
      <c r="G45" s="3">
        <f>AVERAGE('4B'!$J44:$J74) + Calibration!$C$11</f>
        <v>396.01937346732973</v>
      </c>
      <c r="H45" s="3">
        <f>'4B'!K74</f>
        <v>792.02719781702058</v>
      </c>
      <c r="I45" s="3">
        <f>'4B'!L74</f>
        <v>607.04705862407127</v>
      </c>
      <c r="J45" s="3">
        <f t="shared" si="2"/>
        <v>2.2427385636330572</v>
      </c>
      <c r="L45" s="3">
        <f>AVERAGE('5B'!$J44:$J74) + Calibration!$C$11</f>
        <v>398.47922584783453</v>
      </c>
      <c r="M45" s="3">
        <f>'5B'!K74</f>
        <v>976.98669108155173</v>
      </c>
      <c r="N45" s="3">
        <f>'5B'!L74</f>
        <v>601.04644377476632</v>
      </c>
      <c r="O45" s="3">
        <f t="shared" si="3"/>
        <v>3.2763014310635823</v>
      </c>
      <c r="Q45" s="3">
        <f>AVERAGE('6B'!$K188:$K218) + Calibration!$C$11</f>
        <v>392.79244467608117</v>
      </c>
      <c r="R45" s="3">
        <f>'6B'!L218</f>
        <v>655.02603211880773</v>
      </c>
      <c r="S45" s="3">
        <f>'6B'!M218</f>
        <v>588.18217184493915</v>
      </c>
      <c r="T45" s="3">
        <f t="shared" si="4"/>
        <v>1.4851256542807838</v>
      </c>
    </row>
    <row r="46" spans="1:20" x14ac:dyDescent="0.25">
      <c r="A46" s="3">
        <f t="shared" si="5"/>
        <v>6.0833333333333286</v>
      </c>
      <c r="B46" s="3">
        <f>AVERAGE('3B'!$J45:$J75) + Calibration!$C$11</f>
        <v>402.45716307097473</v>
      </c>
      <c r="C46" s="2">
        <f>'3B'!K75</f>
        <v>808.50909312681006</v>
      </c>
      <c r="D46" s="2">
        <f>'3B'!L75</f>
        <v>608.3622336154333</v>
      </c>
      <c r="E46" s="3">
        <f t="shared" si="1"/>
        <v>2.2996220437546153</v>
      </c>
      <c r="G46" s="3">
        <f>AVERAGE('4B'!$J45:$J75) + Calibration!$C$11</f>
        <v>396.04146196833875</v>
      </c>
      <c r="H46" s="3">
        <f>'4B'!K75</f>
        <v>779.6455990237065</v>
      </c>
      <c r="I46" s="3">
        <f>'4B'!L75</f>
        <v>606.34834236929305</v>
      </c>
      <c r="J46" s="3">
        <f t="shared" si="2"/>
        <v>2.1724919015326156</v>
      </c>
      <c r="L46" s="3">
        <f>AVERAGE('5B'!$J45:$J75) + Calibration!$C$11</f>
        <v>398.38083221848086</v>
      </c>
      <c r="M46" s="3">
        <f>'5B'!K75</f>
        <v>881.02958283733278</v>
      </c>
      <c r="N46" s="3">
        <f>'5B'!L75</f>
        <v>601.04644377476632</v>
      </c>
      <c r="O46" s="3">
        <f t="shared" si="3"/>
        <v>2.7334181274821541</v>
      </c>
      <c r="Q46" s="3">
        <f>AVERAGE('6B'!$K189:$K219) + Calibration!$C$11</f>
        <v>392.78240404674068</v>
      </c>
      <c r="R46" s="3">
        <f>'6B'!L219</f>
        <v>770.96242686128346</v>
      </c>
      <c r="S46" s="3">
        <f>'6B'!M219</f>
        <v>586.82584343448639</v>
      </c>
      <c r="T46" s="3">
        <f t="shared" si="4"/>
        <v>2.1417731393429391</v>
      </c>
    </row>
    <row r="47" spans="1:20" x14ac:dyDescent="0.25">
      <c r="A47" s="3">
        <f t="shared" si="5"/>
        <v>6.1666666666666616</v>
      </c>
      <c r="B47" s="3">
        <f>AVERAGE('3B'!$J46:$J76) + Calibration!$C$11</f>
        <v>402.69411224463022</v>
      </c>
      <c r="C47" s="2">
        <f>'3B'!K76</f>
        <v>747.72689200983382</v>
      </c>
      <c r="D47" s="2">
        <f>'3B'!L76</f>
        <v>609.26643748573906</v>
      </c>
      <c r="E47" s="3">
        <f t="shared" si="1"/>
        <v>1.9540480599535353</v>
      </c>
      <c r="G47" s="3">
        <f>AVERAGE('4B'!$J46:$J76) + Calibration!$C$11</f>
        <v>396.07359129949276</v>
      </c>
      <c r="H47" s="3">
        <f>'4B'!K76</f>
        <v>780.28880872384286</v>
      </c>
      <c r="I47" s="3">
        <f>'4B'!L76</f>
        <v>607.04705862407127</v>
      </c>
      <c r="J47" s="3">
        <f t="shared" si="2"/>
        <v>2.1759526753474927</v>
      </c>
      <c r="L47" s="3">
        <f>AVERAGE('5B'!$J46:$J76) + Calibration!$C$11</f>
        <v>398.22822176098703</v>
      </c>
      <c r="M47" s="3">
        <f>'5B'!K76</f>
        <v>910.97850913810828</v>
      </c>
      <c r="N47" s="3">
        <f>'5B'!L76</f>
        <v>604.58104283778414</v>
      </c>
      <c r="O47" s="3">
        <f t="shared" si="3"/>
        <v>2.903894247299359</v>
      </c>
      <c r="Q47" s="3">
        <f>AVERAGE('6B'!$K190:$K220) + Calibration!$C$11</f>
        <v>392.51131709477585</v>
      </c>
      <c r="R47" s="3">
        <f>'6B'!L220</f>
        <v>729.07418054452319</v>
      </c>
      <c r="S47" s="3">
        <f>'6B'!M220</f>
        <v>587.07243514911784</v>
      </c>
      <c r="T47" s="3">
        <f t="shared" si="4"/>
        <v>1.9060797957339766</v>
      </c>
    </row>
    <row r="48" spans="1:20" x14ac:dyDescent="0.25">
      <c r="A48" s="3">
        <f t="shared" si="5"/>
        <v>6.2499999999999947</v>
      </c>
      <c r="B48" s="3">
        <f>AVERAGE('3B'!$J47:$J77) + Calibration!$C$11</f>
        <v>403.7242394090627</v>
      </c>
      <c r="C48" s="2">
        <f>'3B'!K77</f>
        <v>720.59199558470084</v>
      </c>
      <c r="D48" s="2">
        <f>'3B'!L77</f>
        <v>609.92404553141466</v>
      </c>
      <c r="E48" s="3">
        <f t="shared" si="1"/>
        <v>1.7945391294073185</v>
      </c>
      <c r="G48" s="3">
        <f>AVERAGE('4B'!$J47:$J77) + Calibration!$C$11</f>
        <v>396.20210601364948</v>
      </c>
      <c r="H48" s="3">
        <f>'4B'!K77</f>
        <v>779.84658622630718</v>
      </c>
      <c r="I48" s="3">
        <f>'4B'!L77</f>
        <v>607.45802974512742</v>
      </c>
      <c r="J48" s="3">
        <f t="shared" si="2"/>
        <v>2.1727203797319579</v>
      </c>
      <c r="L48" s="3">
        <f>AVERAGE('5B'!$J47:$J77) + Calibration!$C$11</f>
        <v>398.20613305917345</v>
      </c>
      <c r="M48" s="3">
        <f>'5B'!K77</f>
        <v>867.56265234597799</v>
      </c>
      <c r="N48" s="3">
        <f>'5B'!L77</f>
        <v>604.82763455241547</v>
      </c>
      <c r="O48" s="3">
        <f t="shared" si="3"/>
        <v>2.6581393123373553</v>
      </c>
      <c r="Q48" s="3">
        <f>AVERAGE('6B'!$K191:$K221) + Calibration!$C$11</f>
        <v>392.07757905597663</v>
      </c>
      <c r="R48" s="3">
        <f>'6B'!L221</f>
        <v>733.17457354064493</v>
      </c>
      <c r="S48" s="3">
        <f>'6B'!M221</f>
        <v>588.38765535046775</v>
      </c>
      <c r="T48" s="3">
        <f t="shared" si="4"/>
        <v>1.9317582543383782</v>
      </c>
    </row>
    <row r="49" spans="1:20" x14ac:dyDescent="0.25">
      <c r="A49" s="3">
        <f t="shared" si="5"/>
        <v>6.3333333333333277</v>
      </c>
      <c r="B49" s="3">
        <f>AVERAGE('3B'!$J48:$J78) + Calibration!$C$11</f>
        <v>404.84272097914032</v>
      </c>
      <c r="C49" s="2">
        <f>'3B'!K78</f>
        <v>777.27379968557022</v>
      </c>
      <c r="D49" s="2">
        <f>'3B'!L78</f>
        <v>609.26643748573906</v>
      </c>
      <c r="E49" s="3">
        <f t="shared" si="1"/>
        <v>2.1092147456480448</v>
      </c>
      <c r="G49" s="3">
        <f>AVERAGE('4B'!$J48:$J78) + Calibration!$C$11</f>
        <v>396.32058130329324</v>
      </c>
      <c r="H49" s="3">
        <f>'4B'!K78</f>
        <v>782.2585934569255</v>
      </c>
      <c r="I49" s="3">
        <f>'4B'!L78</f>
        <v>607.04705862407127</v>
      </c>
      <c r="J49" s="3">
        <f t="shared" si="2"/>
        <v>2.1857094981651475</v>
      </c>
      <c r="L49" s="3">
        <f>AVERAGE('5B'!$J48:$J78) + Calibration!$C$11</f>
        <v>398.27239876300496</v>
      </c>
      <c r="M49" s="3">
        <f>'5B'!K78</f>
        <v>897.7527174620426</v>
      </c>
      <c r="N49" s="3">
        <f>'5B'!L78</f>
        <v>599.6901646843005</v>
      </c>
      <c r="O49" s="3">
        <f t="shared" si="3"/>
        <v>2.8287415137860417</v>
      </c>
      <c r="Q49" s="3">
        <f>AVERAGE('6B'!$K192:$K222) + Calibration!$C$11</f>
        <v>392.03541030030954</v>
      </c>
      <c r="R49" s="3">
        <f>'6B'!L222</f>
        <v>743.62654725353514</v>
      </c>
      <c r="S49" s="3">
        <f>'6B'!M222</f>
        <v>587.07243514911784</v>
      </c>
      <c r="T49" s="3">
        <f t="shared" si="4"/>
        <v>1.9911904588538878</v>
      </c>
    </row>
    <row r="50" spans="1:20" x14ac:dyDescent="0.25">
      <c r="A50" s="3">
        <f t="shared" si="5"/>
        <v>6.4166666666666607</v>
      </c>
      <c r="B50" s="3">
        <f>AVERAGE('3B'!$J49:$J79) + Calibration!$C$11</f>
        <v>405.87284814357292</v>
      </c>
      <c r="C50" s="2">
        <f>'3B'!K79</f>
        <v>760.30947398576302</v>
      </c>
      <c r="D50" s="2">
        <f>'3B'!L79</f>
        <v>611.48586155739486</v>
      </c>
      <c r="E50" s="3">
        <f t="shared" si="1"/>
        <v>2.0073055133333031</v>
      </c>
      <c r="G50" s="3">
        <f>AVERAGE('4B'!$J49:$J79) + Calibration!$C$11</f>
        <v>396.40692726178287</v>
      </c>
      <c r="H50" s="3">
        <f>'4B'!K79</f>
        <v>808.75033244173028</v>
      </c>
      <c r="I50" s="3">
        <f>'4B'!L79</f>
        <v>606.14285886376445</v>
      </c>
      <c r="J50" s="3">
        <f t="shared" si="2"/>
        <v>2.3352529909616697</v>
      </c>
      <c r="L50" s="3">
        <f>AVERAGE('5B'!$J49:$J79) + Calibration!$C$11</f>
        <v>398.33866446683646</v>
      </c>
      <c r="M50" s="3">
        <f>'5B'!K79</f>
        <v>1222.7283854630593</v>
      </c>
      <c r="N50" s="3">
        <f>'5B'!L79</f>
        <v>599.93675639893183</v>
      </c>
      <c r="O50" s="3">
        <f t="shared" si="3"/>
        <v>4.6688234551352723</v>
      </c>
      <c r="Q50" s="3">
        <f>AVERAGE('6B'!$K193:$K223) + Calibration!$C$11</f>
        <v>391.50528687850766</v>
      </c>
      <c r="R50" s="3">
        <f>'6B'!L223</f>
        <v>718.22024046640217</v>
      </c>
      <c r="S50" s="3">
        <f>'6B'!M223</f>
        <v>590.81256703765121</v>
      </c>
      <c r="T50" s="3">
        <f t="shared" si="4"/>
        <v>1.8503074451380535</v>
      </c>
    </row>
    <row r="51" spans="1:20" x14ac:dyDescent="0.25">
      <c r="A51" s="3">
        <f t="shared" si="5"/>
        <v>6.4999999999999938</v>
      </c>
      <c r="B51" s="3">
        <f>AVERAGE('3B'!$J50:$J80) + Calibration!$C$11</f>
        <v>406.97928184198196</v>
      </c>
      <c r="C51" s="2">
        <f>'3B'!K80</f>
        <v>797.25308618382701</v>
      </c>
      <c r="D51" s="2">
        <f>'3B'!L80</f>
        <v>605.93732192824984</v>
      </c>
      <c r="E51" s="3">
        <f t="shared" si="1"/>
        <v>2.2102646906297716</v>
      </c>
      <c r="G51" s="3">
        <f>AVERAGE('4B'!$J50:$J80) + Calibration!$C$11</f>
        <v>396.54749085163093</v>
      </c>
      <c r="H51" s="3">
        <f>'4B'!K80</f>
        <v>781.61538375678913</v>
      </c>
      <c r="I51" s="3">
        <f>'4B'!L80</f>
        <v>604.58104283778414</v>
      </c>
      <c r="J51" s="3">
        <f t="shared" si="2"/>
        <v>2.1807816915069917</v>
      </c>
      <c r="L51" s="3">
        <f>AVERAGE('5B'!$J50:$J80) + Calibration!$C$11</f>
        <v>398.53545333198019</v>
      </c>
      <c r="M51" s="3">
        <f>'5B'!K80</f>
        <v>1341.0767432163154</v>
      </c>
      <c r="N51" s="3">
        <f>'5B'!L80</f>
        <v>599.6901646843005</v>
      </c>
      <c r="O51" s="3">
        <f t="shared" si="3"/>
        <v>5.3379594257041942</v>
      </c>
      <c r="Q51" s="3">
        <f>AVERAGE('6B'!$K194:$K224) + Calibration!$C$11</f>
        <v>391.45107025117193</v>
      </c>
      <c r="R51" s="3">
        <f>'6B'!L224</f>
        <v>747.72689200983382</v>
      </c>
      <c r="S51" s="3">
        <f>'6B'!M224</f>
        <v>591.51123397244248</v>
      </c>
      <c r="T51" s="3">
        <f t="shared" si="4"/>
        <v>2.0177215590635145</v>
      </c>
    </row>
    <row r="52" spans="1:20" x14ac:dyDescent="0.25">
      <c r="A52" s="3">
        <f t="shared" si="5"/>
        <v>6.5833333333333268</v>
      </c>
      <c r="B52" s="3">
        <f>AVERAGE('3B'!$J51:$J81) + Calibration!$C$11</f>
        <v>407.92306304792476</v>
      </c>
      <c r="C52" s="2">
        <f>'3B'!K81</f>
        <v>746.19933379427221</v>
      </c>
      <c r="D52" s="2">
        <f>'3B'!L81</f>
        <v>606.80041758945299</v>
      </c>
      <c r="E52" s="3">
        <f t="shared" si="1"/>
        <v>1.9157834540533687</v>
      </c>
      <c r="G52" s="3">
        <f>AVERAGE('4B'!$J51:$J81) + Calibration!$C$11</f>
        <v>396.75431914128774</v>
      </c>
      <c r="H52" s="3">
        <f>'4B'!K81</f>
        <v>822.41825013568564</v>
      </c>
      <c r="I52" s="3">
        <f>'4B'!L81</f>
        <v>603.01923092180277</v>
      </c>
      <c r="J52" s="3">
        <f t="shared" si="2"/>
        <v>2.4106920482100875</v>
      </c>
      <c r="L52" s="3">
        <f>AVERAGE('5B'!$J51:$J81) + Calibration!$C$11</f>
        <v>398.40693861782336</v>
      </c>
      <c r="M52" s="3">
        <f>'5B'!K81</f>
        <v>1276.5962159680796</v>
      </c>
      <c r="N52" s="3">
        <f>'5B'!L81</f>
        <v>600.14224401445938</v>
      </c>
      <c r="O52" s="3">
        <f t="shared" si="3"/>
        <v>4.9735102121196357</v>
      </c>
      <c r="Q52" s="3">
        <f>AVERAGE('6B'!$K195:$K225) + Calibration!$C$11</f>
        <v>391.53741620966161</v>
      </c>
      <c r="R52" s="3">
        <f>'6B'!L225</f>
        <v>769.67601148099607</v>
      </c>
      <c r="S52" s="3">
        <f>'6B'!M225</f>
        <v>591.71676679795803</v>
      </c>
      <c r="T52" s="3">
        <f t="shared" si="4"/>
        <v>2.1415385198656534</v>
      </c>
    </row>
    <row r="53" spans="1:20" x14ac:dyDescent="0.25">
      <c r="A53" s="3">
        <f t="shared" si="5"/>
        <v>6.6666666666666599</v>
      </c>
      <c r="B53" s="3">
        <f>AVERAGE('3B'!$J52:$J82) + Calibration!$C$11</f>
        <v>408.85680342372262</v>
      </c>
      <c r="C53" s="2">
        <f>'3B'!K82</f>
        <v>767.90726219033718</v>
      </c>
      <c r="D53" s="2">
        <f>'3B'!L82</f>
        <v>607.25254623959881</v>
      </c>
      <c r="E53" s="3">
        <f t="shared" si="1"/>
        <v>2.0334353531736125</v>
      </c>
      <c r="G53" s="3">
        <f>AVERAGE('4B'!$J52:$J82) + Calibration!$C$11</f>
        <v>396.74227126961927</v>
      </c>
      <c r="H53" s="3">
        <f>'4B'!K82</f>
        <v>780.52999979894003</v>
      </c>
      <c r="I53" s="3">
        <f>'4B'!L82</f>
        <v>604.1289676176242</v>
      </c>
      <c r="J53" s="3">
        <f t="shared" si="2"/>
        <v>2.1735316478539537</v>
      </c>
      <c r="L53" s="3">
        <f>AVERAGE('5B'!$J52:$J82) + Calibration!$C$11</f>
        <v>398.18003007350836</v>
      </c>
      <c r="M53" s="3">
        <f>'5B'!K82</f>
        <v>1460.0280545374032</v>
      </c>
      <c r="N53" s="3">
        <f>'5B'!L82</f>
        <v>600.79985206013498</v>
      </c>
      <c r="O53" s="3">
        <f t="shared" si="3"/>
        <v>6.0136375262117072</v>
      </c>
      <c r="Q53" s="3">
        <f>AVERAGE('6B'!$K196:$K226) + Calibration!$C$11</f>
        <v>391.39685362383625</v>
      </c>
      <c r="R53" s="3">
        <f>'6B'!L226</f>
        <v>706.92407789074548</v>
      </c>
      <c r="S53" s="3">
        <f>'6B'!M226</f>
        <v>592.62092134827697</v>
      </c>
      <c r="T53" s="3">
        <f t="shared" si="4"/>
        <v>1.7869472021204673</v>
      </c>
    </row>
    <row r="54" spans="1:20" x14ac:dyDescent="0.25">
      <c r="A54" s="3">
        <f t="shared" si="5"/>
        <v>6.7499999999999929</v>
      </c>
      <c r="B54" s="3">
        <f>AVERAGE('3B'!$J53:$J83) + Calibration!$C$11</f>
        <v>409.62789271268616</v>
      </c>
      <c r="C54" s="2">
        <f>'3B'!K83</f>
        <v>786.60017752814429</v>
      </c>
      <c r="D54" s="2">
        <f>'3B'!L83</f>
        <v>610.12953314694221</v>
      </c>
      <c r="E54" s="3">
        <f t="shared" si="1"/>
        <v>2.1349332730100952</v>
      </c>
      <c r="G54" s="3">
        <f>AVERAGE('4B'!$J53:$J83) + Calibration!$C$11</f>
        <v>396.94909955927608</v>
      </c>
      <c r="H54" s="3">
        <f>'4B'!K83</f>
        <v>749.05351528260303</v>
      </c>
      <c r="I54" s="3">
        <f>'4B'!L83</f>
        <v>604.1289676176242</v>
      </c>
      <c r="J54" s="3">
        <f t="shared" si="2"/>
        <v>1.9940973460940348</v>
      </c>
      <c r="L54" s="3">
        <f>AVERAGE('5B'!$J53:$J83) + Calibration!$C$11</f>
        <v>398.06155478386466</v>
      </c>
      <c r="M54" s="3">
        <f>'5B'!K83</f>
        <v>1119.8569066068842</v>
      </c>
      <c r="N54" s="3">
        <f>'5B'!L83</f>
        <v>602.15613526059963</v>
      </c>
      <c r="O54" s="3">
        <f t="shared" si="3"/>
        <v>4.0877936521655993</v>
      </c>
      <c r="Q54" s="3">
        <f>AVERAGE('6B'!$K197:$K227) + Calibration!$C$11</f>
        <v>391.6338027974918</v>
      </c>
      <c r="R54" s="3">
        <f>'6B'!L227</f>
        <v>731.68717497774207</v>
      </c>
      <c r="S54" s="3">
        <f>'6B'!M227</f>
        <v>592.16884612811691</v>
      </c>
      <c r="T54" s="3">
        <f t="shared" si="4"/>
        <v>1.9258478357959428</v>
      </c>
    </row>
    <row r="55" spans="1:20" x14ac:dyDescent="0.25">
      <c r="A55" s="3">
        <f t="shared" si="5"/>
        <v>6.8333333333333259</v>
      </c>
      <c r="B55" s="3">
        <f>AVERAGE('3B'!$J54:$J84) + Calibration!$C$11</f>
        <v>410.37689350064079</v>
      </c>
      <c r="C55" s="2">
        <f>'3B'!K84</f>
        <v>752.51070259857363</v>
      </c>
      <c r="D55" s="2">
        <f>'3B'!L84</f>
        <v>612.14342439308246</v>
      </c>
      <c r="E55" s="3">
        <f t="shared" si="1"/>
        <v>1.9376301184115823</v>
      </c>
      <c r="G55" s="3">
        <f>AVERAGE('4B'!$J54:$J84) + Calibration!$C$11</f>
        <v>396.91697042892656</v>
      </c>
      <c r="H55" s="3">
        <f>'4B'!K84</f>
        <v>733.17457354064493</v>
      </c>
      <c r="I55" s="3">
        <f>'4B'!L84</f>
        <v>604.82763455241547</v>
      </c>
      <c r="J55" s="3">
        <f t="shared" si="2"/>
        <v>1.9043509937004068</v>
      </c>
      <c r="L55" s="3">
        <f>AVERAGE('5B'!$J54:$J84) + Calibration!$C$11</f>
        <v>397.83263658756692</v>
      </c>
      <c r="M55" s="3">
        <f>'5B'!K84</f>
        <v>942.25400645184459</v>
      </c>
      <c r="N55" s="3">
        <f>'5B'!L84</f>
        <v>603.9234306821096</v>
      </c>
      <c r="O55" s="3">
        <f t="shared" si="3"/>
        <v>3.0832592842467781</v>
      </c>
      <c r="Q55" s="3">
        <f>AVERAGE('6B'!$K198:$K228) + Calibration!$C$11</f>
        <v>391.73018938532192</v>
      </c>
      <c r="R55" s="3">
        <f>'6B'!L228</f>
        <v>731.24494846022117</v>
      </c>
      <c r="S55" s="3">
        <f>'6B'!M228</f>
        <v>591.71676679795803</v>
      </c>
      <c r="T55" s="3">
        <f t="shared" si="4"/>
        <v>1.9227974708587534</v>
      </c>
    </row>
    <row r="56" spans="1:20" x14ac:dyDescent="0.25">
      <c r="A56" s="3">
        <f t="shared" si="5"/>
        <v>6.916666666666659</v>
      </c>
      <c r="B56" s="3">
        <f>AVERAGE('3B'!$J55:$J85) + Calibration!$C$11</f>
        <v>411.16806304426245</v>
      </c>
      <c r="C56" s="2">
        <f>'3B'!K85</f>
        <v>771.60563656141983</v>
      </c>
      <c r="D56" s="2">
        <f>'3B'!L85</f>
        <v>611.03373290724903</v>
      </c>
      <c r="E56" s="3">
        <f t="shared" si="1"/>
        <v>2.0412910962977167</v>
      </c>
      <c r="G56" s="3">
        <f>AVERAGE('4B'!$J55:$J85) + Calibration!$C$11</f>
        <v>396.85271317225039</v>
      </c>
      <c r="H56" s="3">
        <f>'4B'!K85</f>
        <v>686.74375595006507</v>
      </c>
      <c r="I56" s="3">
        <f>'4B'!L85</f>
        <v>604.58104283778414</v>
      </c>
      <c r="J56" s="3">
        <f t="shared" si="2"/>
        <v>1.6417600383458504</v>
      </c>
      <c r="L56" s="3">
        <f>AVERAGE('5B'!$J55:$J85) + Calibration!$C$11</f>
        <v>397.53946233942037</v>
      </c>
      <c r="M56" s="3">
        <f>'5B'!K85</f>
        <v>899.92358185738658</v>
      </c>
      <c r="N56" s="3">
        <f>'5B'!L85</f>
        <v>604.1289676176242</v>
      </c>
      <c r="O56" s="3">
        <f t="shared" si="3"/>
        <v>2.8451868102607132</v>
      </c>
      <c r="Q56" s="3">
        <f>AVERAGE('6B'!$K199:$K229) + Calibration!$C$11</f>
        <v>391.64384342683229</v>
      </c>
      <c r="R56" s="3">
        <f>'6B'!L229</f>
        <v>815.90584588896047</v>
      </c>
      <c r="S56" s="3">
        <f>'6B'!M229</f>
        <v>591.71676679795803</v>
      </c>
      <c r="T56" s="3">
        <f t="shared" si="4"/>
        <v>2.4027524091690102</v>
      </c>
    </row>
    <row r="57" spans="1:20" x14ac:dyDescent="0.25">
      <c r="A57" s="3">
        <f t="shared" si="5"/>
        <v>6.999999999999992</v>
      </c>
      <c r="B57" s="3">
        <f>AVERAGE('3B'!$J56:$J86) + Calibration!$C$11</f>
        <v>412.06967549453822</v>
      </c>
      <c r="C57" s="2">
        <f>'3B'!K86</f>
        <v>776.83162140787226</v>
      </c>
      <c r="D57" s="2">
        <f>'3B'!L86</f>
        <v>611.48586155739486</v>
      </c>
      <c r="E57" s="3">
        <f t="shared" si="1"/>
        <v>2.0657816142624617</v>
      </c>
      <c r="G57" s="3">
        <f>AVERAGE('4B'!$J56:$J86) + Calibration!$C$11</f>
        <v>396.87480167325941</v>
      </c>
      <c r="H57" s="3">
        <f>'4B'!K86</f>
        <v>686.30153345252938</v>
      </c>
      <c r="I57" s="3">
        <f>'4B'!L86</f>
        <v>603.26582263643411</v>
      </c>
      <c r="J57" s="3">
        <f t="shared" si="2"/>
        <v>1.6391304736808967</v>
      </c>
      <c r="L57" s="3">
        <f>AVERAGE('5B'!$J56:$J86) + Calibration!$C$11</f>
        <v>397.47319663558898</v>
      </c>
      <c r="M57" s="3">
        <f>'5B'!K86</f>
        <v>1206.8896033737601</v>
      </c>
      <c r="N57" s="3">
        <f>'5B'!L86</f>
        <v>605.4852467080899</v>
      </c>
      <c r="O57" s="3">
        <f t="shared" si="3"/>
        <v>4.5840240465198621</v>
      </c>
      <c r="Q57" s="3">
        <f>AVERAGE('6B'!$K200:$K230) + Calibration!$C$11</f>
        <v>391.61171409567822</v>
      </c>
      <c r="R57" s="3">
        <f>'6B'!L230</f>
        <v>671.54818356090209</v>
      </c>
      <c r="S57" s="3">
        <f>'6B'!M230</f>
        <v>593.93614565962582</v>
      </c>
      <c r="T57" s="3">
        <f t="shared" si="4"/>
        <v>1.5853836132352559</v>
      </c>
    </row>
    <row r="58" spans="1:20" x14ac:dyDescent="0.25">
      <c r="A58" s="3">
        <f t="shared" si="5"/>
        <v>7.083333333333325</v>
      </c>
      <c r="B58" s="3">
        <f>AVERAGE('3B'!$J57:$J87) + Calibration!$C$11</f>
        <v>413.33675183262625</v>
      </c>
      <c r="C58" s="2">
        <f>'3B'!K87</f>
        <v>763.36464267669464</v>
      </c>
      <c r="D58" s="2">
        <f>'3B'!L87</f>
        <v>611.89682856845218</v>
      </c>
      <c r="E58" s="3">
        <f t="shared" si="1"/>
        <v>1.9823372187967916</v>
      </c>
      <c r="G58" s="3">
        <f>AVERAGE('4B'!$J57:$J87) + Calibration!$C$11</f>
        <v>396.94909855525316</v>
      </c>
      <c r="H58" s="3">
        <f>'4B'!K87</f>
        <v>787.88654868859385</v>
      </c>
      <c r="I58" s="3">
        <f>'4B'!L87</f>
        <v>603.9234306821096</v>
      </c>
      <c r="J58" s="3">
        <f t="shared" si="2"/>
        <v>2.2140231618459003</v>
      </c>
      <c r="L58" s="3">
        <f>AVERAGE('5B'!$J57:$J87) + Calibration!$C$11</f>
        <v>397.64789559409178</v>
      </c>
      <c r="M58" s="3">
        <f>'5B'!K87</f>
        <v>1049.9494073095952</v>
      </c>
      <c r="N58" s="3">
        <f>'5B'!L87</f>
        <v>603.47135546194966</v>
      </c>
      <c r="O58" s="3">
        <f t="shared" si="3"/>
        <v>3.6942243700434152</v>
      </c>
      <c r="Q58" s="3">
        <f>AVERAGE('6B'!$K201:$K231) + Calibration!$C$11</f>
        <v>391.54544839184666</v>
      </c>
      <c r="R58" s="3">
        <f>'6B'!L231</f>
        <v>787.88654868859385</v>
      </c>
      <c r="S58" s="3">
        <f>'6B'!M231</f>
        <v>591.92225441348558</v>
      </c>
      <c r="T58" s="3">
        <f t="shared" si="4"/>
        <v>2.2446260284073256</v>
      </c>
    </row>
    <row r="59" spans="1:20" x14ac:dyDescent="0.25">
      <c r="A59" s="3">
        <f t="shared" si="5"/>
        <v>7.1666666666666581</v>
      </c>
      <c r="B59" s="3">
        <f>AVERAGE('3B'!$J58:$J88) + Calibration!$C$11</f>
        <v>414.83475461336269</v>
      </c>
      <c r="C59" s="2">
        <f>'3B'!K88</f>
        <v>752.06847608105261</v>
      </c>
      <c r="D59" s="2">
        <f>'3B'!L88</f>
        <v>612.34895721859789</v>
      </c>
      <c r="E59" s="3">
        <f t="shared" si="1"/>
        <v>1.9098791124521068</v>
      </c>
      <c r="G59" s="3">
        <f>AVERAGE('4B'!$J58:$J88) + Calibration!$C$11</f>
        <v>397.01536425908472</v>
      </c>
      <c r="H59" s="3">
        <f>'4B'!K88</f>
        <v>707.56723533107356</v>
      </c>
      <c r="I59" s="3">
        <f>'4B'!L88</f>
        <v>603.01923092180277</v>
      </c>
      <c r="J59" s="3">
        <f t="shared" si="2"/>
        <v>1.7587699394710063</v>
      </c>
      <c r="L59" s="3">
        <f>AVERAGE('5B'!$J58:$J88) + Calibration!$C$11</f>
        <v>397.65793622343222</v>
      </c>
      <c r="M59" s="3">
        <f>'5B'!K88</f>
        <v>1001.5085488536281</v>
      </c>
      <c r="N59" s="3">
        <f>'5B'!L88</f>
        <v>604.58104283778414</v>
      </c>
      <c r="O59" s="3">
        <f t="shared" si="3"/>
        <v>3.4198290345478233</v>
      </c>
      <c r="Q59" s="3">
        <f>AVERAGE('6B'!$K202:$K232) + Calibration!$C$11</f>
        <v>391.53540776250628</v>
      </c>
      <c r="R59" s="3">
        <f>'6B'!L232</f>
        <v>721.67742778237277</v>
      </c>
      <c r="S59" s="3">
        <f>'6B'!M232</f>
        <v>593.03194178932006</v>
      </c>
      <c r="T59" s="3">
        <f t="shared" si="4"/>
        <v>1.8697161880328121</v>
      </c>
    </row>
    <row r="60" spans="1:20" x14ac:dyDescent="0.25">
      <c r="A60" s="3">
        <f t="shared" si="5"/>
        <v>7.2499999999999911</v>
      </c>
      <c r="B60" s="3">
        <f>AVERAGE('3B'!$J59:$J89) + Calibration!$C$11</f>
        <v>416.13596732412833</v>
      </c>
      <c r="C60" s="2">
        <f>'3B'!K89</f>
        <v>765.33442740977716</v>
      </c>
      <c r="D60" s="2">
        <f>'3B'!L89</f>
        <v>612.14342439308246</v>
      </c>
      <c r="E60" s="3">
        <f t="shared" si="1"/>
        <v>1.9776398460849627</v>
      </c>
      <c r="G60" s="3">
        <f>AVERAGE('4B'!$J59:$J89) + Calibration!$C$11</f>
        <v>397.0354445137429</v>
      </c>
      <c r="H60" s="3">
        <f>'4B'!K89</f>
        <v>681.51777110361263</v>
      </c>
      <c r="I60" s="3">
        <f>'4B'!L89</f>
        <v>603.71794717658099</v>
      </c>
      <c r="J60" s="3">
        <f t="shared" si="2"/>
        <v>1.6111284810164708</v>
      </c>
      <c r="L60" s="3">
        <f>AVERAGE('5B'!$J59:$J89) + Calibration!$C$11</f>
        <v>397.77641010744401</v>
      </c>
      <c r="M60" s="3">
        <f>'5B'!K89</f>
        <v>795.92651115088074</v>
      </c>
      <c r="N60" s="3">
        <f>'5B'!L89</f>
        <v>600.79985206013498</v>
      </c>
      <c r="O60" s="3">
        <f t="shared" si="3"/>
        <v>2.2548710677393236</v>
      </c>
      <c r="Q60" s="3">
        <f>AVERAGE('6B'!$K203:$K233) + Calibration!$C$11</f>
        <v>391.50327963617951</v>
      </c>
      <c r="R60" s="3">
        <f>'6B'!L233</f>
        <v>727.9887965866742</v>
      </c>
      <c r="S60" s="3">
        <f>'6B'!M233</f>
        <v>593.93614565962582</v>
      </c>
      <c r="T60" s="3">
        <f t="shared" si="4"/>
        <v>1.9056417539429569</v>
      </c>
    </row>
    <row r="61" spans="1:20" x14ac:dyDescent="0.25">
      <c r="A61" s="3">
        <f t="shared" si="5"/>
        <v>7.3333333333333242</v>
      </c>
      <c r="B61" s="3">
        <f>AVERAGE('3B'!$J60:$J90) + Calibration!$C$11</f>
        <v>417.17613531870586</v>
      </c>
      <c r="C61" s="2">
        <f>'3B'!K90</f>
        <v>739.68692954754704</v>
      </c>
      <c r="D61" s="2">
        <f>'3B'!L90</f>
        <v>611.23922052277658</v>
      </c>
      <c r="E61" s="3">
        <f t="shared" si="1"/>
        <v>1.8264977379998386</v>
      </c>
      <c r="G61" s="3">
        <f>AVERAGE('4B'!$J60:$J90) + Calibration!$C$11</f>
        <v>397.08966114107852</v>
      </c>
      <c r="H61" s="3">
        <f>'4B'!K90</f>
        <v>679.34695494809159</v>
      </c>
      <c r="I61" s="3">
        <f>'4B'!L90</f>
        <v>604.37555933225553</v>
      </c>
      <c r="J61" s="3">
        <f t="shared" si="2"/>
        <v>1.5985272986139385</v>
      </c>
      <c r="L61" s="3">
        <f>AVERAGE('5B'!$J60:$J90) + Calibration!$C$11</f>
        <v>398.06958556041781</v>
      </c>
      <c r="M61" s="3">
        <f>'5B'!K90</f>
        <v>821.3328179380137</v>
      </c>
      <c r="N61" s="3">
        <f>'5B'!L90</f>
        <v>604.1289676176242</v>
      </c>
      <c r="O61" s="3">
        <f t="shared" si="3"/>
        <v>2.3970960053126928</v>
      </c>
      <c r="Q61" s="3">
        <f>AVERAGE('6B'!$K204:$K234) + Calibration!$C$11</f>
        <v>391.95910617598764</v>
      </c>
      <c r="R61" s="3">
        <f>'6B'!L234</f>
        <v>708.21044503120993</v>
      </c>
      <c r="S61" s="3">
        <f>'6B'!M234</f>
        <v>594.84034541993276</v>
      </c>
      <c r="T61" s="3">
        <f t="shared" si="4"/>
        <v>1.7910481304654209</v>
      </c>
    </row>
    <row r="62" spans="1:20" x14ac:dyDescent="0.25">
      <c r="A62" s="3">
        <f t="shared" si="5"/>
        <v>7.4166666666666572</v>
      </c>
      <c r="B62" s="3">
        <f>AVERAGE('3B'!$J61:$J91) + Calibration!$C$11</f>
        <v>418.2062624831384</v>
      </c>
      <c r="C62" s="2">
        <f>'3B'!K91</f>
        <v>692.17072397913284</v>
      </c>
      <c r="D62" s="2">
        <f>'3B'!L91</f>
        <v>611.69134506292357</v>
      </c>
      <c r="E62" s="3">
        <f t="shared" si="1"/>
        <v>1.5515619265125016</v>
      </c>
      <c r="G62" s="3">
        <f>AVERAGE('4B'!$J61:$J91) + Calibration!$C$11</f>
        <v>397.45713347604618</v>
      </c>
      <c r="H62" s="3">
        <f>'4B'!K91</f>
        <v>714.07963957779862</v>
      </c>
      <c r="I62" s="3">
        <f>'4B'!L91</f>
        <v>603.47135546194966</v>
      </c>
      <c r="J62" s="3">
        <f t="shared" si="2"/>
        <v>1.7931501876626936</v>
      </c>
      <c r="L62" s="3">
        <f>AVERAGE('5B'!$J61:$J91) + Calibration!$C$11</f>
        <v>398.09167406142677</v>
      </c>
      <c r="M62" s="3">
        <f>'5B'!K91</f>
        <v>826.11657626694512</v>
      </c>
      <c r="N62" s="3">
        <f>'5B'!L91</f>
        <v>604.1289676176242</v>
      </c>
      <c r="O62" s="3">
        <f t="shared" si="3"/>
        <v>2.4240631001369088</v>
      </c>
      <c r="Q62" s="3">
        <f>AVERAGE('6B'!$K205:$K235) + Calibration!$C$11</f>
        <v>392.00328337881012</v>
      </c>
      <c r="R62" s="3">
        <f>'6B'!L235</f>
        <v>734.05897431587846</v>
      </c>
      <c r="S62" s="3">
        <f>'6B'!M235</f>
        <v>595.49795757560719</v>
      </c>
      <c r="T62" s="3">
        <f t="shared" si="4"/>
        <v>1.9371877064158631</v>
      </c>
    </row>
    <row r="63" spans="1:20" x14ac:dyDescent="0.25">
      <c r="A63" s="3">
        <f t="shared" si="5"/>
        <v>7.4999999999999902</v>
      </c>
      <c r="B63" s="3">
        <f>AVERAGE('3B'!$J62:$J92) + Calibration!$C$11</f>
        <v>418.84482036443893</v>
      </c>
      <c r="C63" s="2">
        <f>'3B'!K92</f>
        <v>749.89770816535474</v>
      </c>
      <c r="D63" s="2">
        <f>'3B'!L92</f>
        <v>613.70523630906382</v>
      </c>
      <c r="E63" s="3">
        <f t="shared" si="1"/>
        <v>1.8748747686802649</v>
      </c>
      <c r="G63" s="3">
        <f>AVERAGE('4B'!$J62:$J92) + Calibration!$C$11</f>
        <v>397.54347943453575</v>
      </c>
      <c r="H63" s="3">
        <f>'4B'!K92</f>
        <v>761.63604901870929</v>
      </c>
      <c r="I63" s="3">
        <f>'4B'!L92</f>
        <v>603.9234306821096</v>
      </c>
      <c r="J63" s="3">
        <f t="shared" si="2"/>
        <v>2.0619906888951243</v>
      </c>
      <c r="L63" s="3">
        <f>AVERAGE('5B'!$J62:$J92) + Calibration!$C$11</f>
        <v>398.40693681058229</v>
      </c>
      <c r="M63" s="3">
        <f>'5B'!K92</f>
        <v>921.83244921622929</v>
      </c>
      <c r="N63" s="3">
        <f>'5B'!L92</f>
        <v>602.60825980074651</v>
      </c>
      <c r="O63" s="3">
        <f t="shared" si="3"/>
        <v>2.9643519892297152</v>
      </c>
      <c r="Q63" s="3">
        <f>AVERAGE('6B'!$K206:$K236) + Calibration!$C$11</f>
        <v>392.49123924977232</v>
      </c>
      <c r="R63" s="3">
        <f>'6B'!L236</f>
        <v>654.38287065849431</v>
      </c>
      <c r="S63" s="3">
        <f>'6B'!M236</f>
        <v>592.82645417379251</v>
      </c>
      <c r="T63" s="3">
        <f t="shared" si="4"/>
        <v>1.4831890309683822</v>
      </c>
    </row>
    <row r="64" spans="1:20" x14ac:dyDescent="0.25">
      <c r="A64" s="3">
        <f t="shared" si="5"/>
        <v>7.5833333333333233</v>
      </c>
      <c r="B64" s="3">
        <f>AVERAGE('3B'!$J63:$J93) + Calibration!$C$11</f>
        <v>419.14803524192575</v>
      </c>
      <c r="C64" s="2">
        <f>'3B'!K93</f>
        <v>742.09893677816524</v>
      </c>
      <c r="D64" s="2">
        <f>'3B'!L93</f>
        <v>615.02045651041374</v>
      </c>
      <c r="E64" s="3">
        <f t="shared" si="1"/>
        <v>1.8289902282228785</v>
      </c>
      <c r="G64" s="3">
        <f>AVERAGE('4B'!$J63:$J93) + Calibration!$C$11</f>
        <v>397.80452555635554</v>
      </c>
      <c r="H64" s="3">
        <f>'4B'!K93</f>
        <v>855.86451536511993</v>
      </c>
      <c r="I64" s="3">
        <f>'4B'!L93</f>
        <v>604.82763455241547</v>
      </c>
      <c r="J64" s="3">
        <f t="shared" si="2"/>
        <v>2.5941628938480927</v>
      </c>
      <c r="L64" s="3">
        <f>AVERAGE('5B'!$J63:$J93) + Calibration!$C$11</f>
        <v>398.1900676907805</v>
      </c>
      <c r="M64" s="3">
        <f>'5B'!K93</f>
        <v>1124.8417486180626</v>
      </c>
      <c r="N64" s="3">
        <f>'5B'!L93</f>
        <v>605.03312216794302</v>
      </c>
      <c r="O64" s="3">
        <f t="shared" si="3"/>
        <v>4.1152968374314689</v>
      </c>
      <c r="Q64" s="3">
        <f>AVERAGE('6B'!$K207:$K237) + Calibration!$C$11</f>
        <v>392.92497608374407</v>
      </c>
      <c r="R64" s="3">
        <f>'6B'!L237</f>
        <v>726.01901185359168</v>
      </c>
      <c r="S64" s="3">
        <f>'6B'!M237</f>
        <v>593.27853350395128</v>
      </c>
      <c r="T64" s="3">
        <f t="shared" si="4"/>
        <v>1.8864345434688619</v>
      </c>
    </row>
    <row r="65" spans="1:20" x14ac:dyDescent="0.25">
      <c r="A65" s="3">
        <f t="shared" si="5"/>
        <v>7.6666666666666563</v>
      </c>
      <c r="B65" s="3">
        <f>AVERAGE('3B'!$J64:$J94) + Calibration!$C$11</f>
        <v>419.15807587126625</v>
      </c>
      <c r="C65" s="2">
        <f>'3B'!K94</f>
        <v>763.16365547409384</v>
      </c>
      <c r="D65" s="2">
        <f>'3B'!L94</f>
        <v>614.36284846473814</v>
      </c>
      <c r="E65" s="3">
        <f t="shared" si="1"/>
        <v>1.9482306460665395</v>
      </c>
      <c r="G65" s="3">
        <f>AVERAGE('4B'!$J64:$J94) + Calibration!$C$11</f>
        <v>398.21617489334108</v>
      </c>
      <c r="H65" s="3">
        <f>'4B'!K94</f>
        <v>746.88269912708199</v>
      </c>
      <c r="I65" s="3">
        <f>'4B'!L94</f>
        <v>608.81435815558018</v>
      </c>
      <c r="J65" s="3">
        <f t="shared" si="2"/>
        <v>1.9746272969000773</v>
      </c>
      <c r="L65" s="3">
        <f>AVERAGE('5B'!$J64:$J94) + Calibration!$C$11</f>
        <v>398.62380452475236</v>
      </c>
      <c r="M65" s="3">
        <f>'5B'!K94</f>
        <v>912.94828985120546</v>
      </c>
      <c r="N65" s="3">
        <f>'5B'!L94</f>
        <v>604.58104283778414</v>
      </c>
      <c r="O65" s="3">
        <f t="shared" si="3"/>
        <v>2.9128095116721182</v>
      </c>
      <c r="Q65" s="3">
        <f>AVERAGE('6B'!$K208:$K238) + Calibration!$C$11</f>
        <v>393.15188462805901</v>
      </c>
      <c r="R65" s="3">
        <f>'6B'!L238</f>
        <v>752.51070259857363</v>
      </c>
      <c r="S65" s="3">
        <f>'6B'!M238</f>
        <v>594.38827019977271</v>
      </c>
      <c r="T65" s="3">
        <f t="shared" si="4"/>
        <v>2.0351817052290886</v>
      </c>
    </row>
    <row r="66" spans="1:20" x14ac:dyDescent="0.25">
      <c r="A66" s="3">
        <f t="shared" si="5"/>
        <v>7.7499999999999893</v>
      </c>
      <c r="B66" s="3">
        <f>AVERAGE('3B'!$J65:$J95) + Calibration!$C$11</f>
        <v>419.19020520242026</v>
      </c>
      <c r="C66" s="2">
        <f>'3B'!K95</f>
        <v>815.2626361888241</v>
      </c>
      <c r="D66" s="2">
        <f>'3B'!L95</f>
        <v>612.34895721859789</v>
      </c>
      <c r="E66" s="3">
        <f t="shared" si="1"/>
        <v>2.2431044548774053</v>
      </c>
      <c r="G66" s="3">
        <f>AVERAGE('4B'!$J65:$J95) + Calibration!$C$11</f>
        <v>398.44308444167888</v>
      </c>
      <c r="H66" s="3">
        <f>'4B'!K95</f>
        <v>764.24904345192817</v>
      </c>
      <c r="I66" s="3">
        <f>'4B'!L95</f>
        <v>605.93732192824984</v>
      </c>
      <c r="J66" s="3">
        <f t="shared" si="2"/>
        <v>2.0716942460071373</v>
      </c>
      <c r="L66" s="3">
        <f>AVERAGE('5B'!$J65:$J95) + Calibration!$C$11</f>
        <v>398.66597448524681</v>
      </c>
      <c r="M66" s="3">
        <f>'5B'!K95</f>
        <v>827.40299566721785</v>
      </c>
      <c r="N66" s="3">
        <f>'5B'!L95</f>
        <v>604.58104283778414</v>
      </c>
      <c r="O66" s="3">
        <f t="shared" si="3"/>
        <v>2.4280960929016553</v>
      </c>
      <c r="Q66" s="3">
        <f>AVERAGE('6B'!$K209:$K239) + Calibration!$C$11</f>
        <v>393.53140583871789</v>
      </c>
      <c r="R66" s="3">
        <f>'6B'!L239</f>
        <v>673.47780864132574</v>
      </c>
      <c r="S66" s="3">
        <f>'6B'!M239</f>
        <v>596.15556973128162</v>
      </c>
      <c r="T66" s="3">
        <f t="shared" si="4"/>
        <v>1.5854398693934597</v>
      </c>
    </row>
    <row r="67" spans="1:20" x14ac:dyDescent="0.25">
      <c r="A67" s="3">
        <f t="shared" si="5"/>
        <v>7.8333333333333224</v>
      </c>
      <c r="B67" s="3">
        <f>AVERAGE('3B'!$J66:$J96) + Calibration!$C$11</f>
        <v>419.25446245909632</v>
      </c>
      <c r="C67" s="2">
        <f>'3B'!K96</f>
        <v>820.68960823787734</v>
      </c>
      <c r="D67" s="2">
        <f>'3B'!L96</f>
        <v>612.34895721859789</v>
      </c>
      <c r="E67" s="3">
        <f t="shared" si="1"/>
        <v>2.2734754893143645</v>
      </c>
      <c r="G67" s="3">
        <f>AVERAGE('4B'!$J66:$J96) + Calibration!$C$11</f>
        <v>398.88887015134202</v>
      </c>
      <c r="H67" s="3">
        <f>'4B'!K96</f>
        <v>809.83566815975632</v>
      </c>
      <c r="I67" s="3">
        <f>'4B'!L96</f>
        <v>605.4852467080899</v>
      </c>
      <c r="J67" s="3">
        <f t="shared" si="2"/>
        <v>2.3273434887517386</v>
      </c>
      <c r="L67" s="3">
        <f>AVERAGE('5B'!$J66:$J96) + Calibration!$C$11</f>
        <v>398.75232044373644</v>
      </c>
      <c r="M67" s="3">
        <f>'5B'!K96</f>
        <v>813.53409077066181</v>
      </c>
      <c r="N67" s="3">
        <f>'5B'!L96</f>
        <v>602.36166808611529</v>
      </c>
      <c r="O67" s="3">
        <f t="shared" si="3"/>
        <v>2.3490623533305235</v>
      </c>
      <c r="Q67" s="3">
        <f>AVERAGE('6B'!$K210:$K240) + Calibration!$C$11</f>
        <v>393.80249138505081</v>
      </c>
      <c r="R67" s="3">
        <f>'6B'!L240</f>
        <v>704.55227453262376</v>
      </c>
      <c r="S67" s="3">
        <f>'6B'!M240</f>
        <v>592.62092134827697</v>
      </c>
      <c r="T67" s="3">
        <f t="shared" si="4"/>
        <v>1.7598907886482922</v>
      </c>
    </row>
    <row r="68" spans="1:20" x14ac:dyDescent="0.25">
      <c r="A68" s="3">
        <f t="shared" si="5"/>
        <v>7.9166666666666554</v>
      </c>
      <c r="B68" s="3">
        <f>AVERAGE('3B'!$J67:$J97) + Calibration!$C$11</f>
        <v>419.17815733075173</v>
      </c>
      <c r="C68" s="2">
        <f>'3B'!K97</f>
        <v>767.90726219033718</v>
      </c>
      <c r="D68" s="2">
        <f>'3B'!L97</f>
        <v>611.23922052277658</v>
      </c>
      <c r="E68" s="3">
        <f t="shared" ref="E68:E92" si="6">(C68-B68)/(7*35314.6667/1400)</f>
        <v>1.9749817140966273</v>
      </c>
      <c r="G68" s="3">
        <f>AVERAGE('4B'!$J67:$J97) + Calibration!$C$11</f>
        <v>399.71216902611775</v>
      </c>
      <c r="H68" s="3">
        <f>'4B'!K97</f>
        <v>797.01194334855279</v>
      </c>
      <c r="I68" s="3">
        <f>'4B'!L97</f>
        <v>605.03312216794302</v>
      </c>
      <c r="J68" s="3">
        <f t="shared" ref="J68:J92" si="7">(H68-G68)/(7*35314.6667/1400)</f>
        <v>2.2500553534740568</v>
      </c>
      <c r="L68" s="3">
        <f>AVERAGE('5B'!$J67:$J97) + Calibration!$C$11</f>
        <v>398.78645681641387</v>
      </c>
      <c r="M68" s="3">
        <f>'5B'!K97</f>
        <v>926.61620754516071</v>
      </c>
      <c r="N68" s="3">
        <f>'5B'!L97</f>
        <v>603.01923092180277</v>
      </c>
      <c r="O68" s="3">
        <f t="shared" ref="O68:O92" si="8">(M68-L68)/(7*35314.6667/1400)</f>
        <v>2.9892948174348577</v>
      </c>
      <c r="Q68" s="3">
        <f>AVERAGE('6B'!$K211:$K241) + Calibration!$C$11</f>
        <v>393.76032262938372</v>
      </c>
      <c r="R68" s="3">
        <f>'6B'!L241</f>
        <v>660.4530524076838</v>
      </c>
      <c r="S68" s="3">
        <f>'6B'!M241</f>
        <v>591.71676679795803</v>
      </c>
      <c r="T68" s="3">
        <f t="shared" ref="T68:T92" si="9">(R68-Q68)/(7*35314.6667/1400)</f>
        <v>1.5103794241858159</v>
      </c>
    </row>
    <row r="69" spans="1:20" x14ac:dyDescent="0.25">
      <c r="A69" s="3">
        <f t="shared" ref="A69:A92" si="10">1/12+A68</f>
        <v>7.9999999999999885</v>
      </c>
      <c r="B69" s="3">
        <f>AVERAGE('3B'!$J68:$J98) + Calibration!$C$11</f>
        <v>419.30667204490845</v>
      </c>
      <c r="C69" s="2">
        <f>'3B'!K98</f>
        <v>773.77640447711781</v>
      </c>
      <c r="D69" s="2">
        <f>'3B'!L98</f>
        <v>612.14342439308246</v>
      </c>
      <c r="E69" s="3">
        <f t="shared" si="6"/>
        <v>2.0074930081795692</v>
      </c>
      <c r="G69" s="3">
        <f>AVERAGE('4B'!$J68:$J98) + Calibration!$C$11</f>
        <v>400.2322530234066</v>
      </c>
      <c r="H69" s="3">
        <f>'4B'!K98</f>
        <v>711.06463053952598</v>
      </c>
      <c r="I69" s="3">
        <f>'4B'!L98</f>
        <v>606.80041758945299</v>
      </c>
      <c r="J69" s="3">
        <f t="shared" si="7"/>
        <v>1.7603585510612754</v>
      </c>
      <c r="L69" s="3">
        <f>AVERAGE('5B'!$J68:$J98) + Calibration!$C$11</f>
        <v>399.08967169390087</v>
      </c>
      <c r="M69" s="3">
        <f>'5B'!K98</f>
        <v>1271.8123571395167</v>
      </c>
      <c r="N69" s="3">
        <f>'5B'!L98</f>
        <v>602.36166808611529</v>
      </c>
      <c r="O69" s="3">
        <f t="shared" si="8"/>
        <v>4.942550883231843</v>
      </c>
      <c r="Q69" s="3">
        <f>AVERAGE('6B'!$K212:$K242) + Calibration!$C$11</f>
        <v>393.83662916336027</v>
      </c>
      <c r="R69" s="3">
        <f>'6B'!L242</f>
        <v>663.06604282091746</v>
      </c>
      <c r="S69" s="3">
        <f>'6B'!M242</f>
        <v>594.14162916515443</v>
      </c>
      <c r="T69" s="3">
        <f t="shared" si="9"/>
        <v>1.5247456018468222</v>
      </c>
    </row>
    <row r="70" spans="1:20" x14ac:dyDescent="0.25">
      <c r="A70" s="3">
        <f t="shared" si="10"/>
        <v>8.0833333333333215</v>
      </c>
      <c r="B70" s="3">
        <f>AVERAGE('3B'!$J69:$J99) + Calibration!$C$11</f>
        <v>419.64201504872199</v>
      </c>
      <c r="C70" s="2">
        <f>'3B'!K99</f>
        <v>796.16775046580096</v>
      </c>
      <c r="D70" s="2">
        <f>'3B'!L99</f>
        <v>611.48586155739486</v>
      </c>
      <c r="E70" s="3">
        <f t="shared" si="6"/>
        <v>2.1324042988466259</v>
      </c>
      <c r="G70" s="3">
        <f>AVERAGE('4B'!$J69:$J99) + Calibration!$C$11</f>
        <v>400.44912073757655</v>
      </c>
      <c r="H70" s="3">
        <f>'4B'!K99</f>
        <v>699.12530248357064</v>
      </c>
      <c r="I70" s="3">
        <f>'4B'!L99</f>
        <v>609.26643748573906</v>
      </c>
      <c r="J70" s="3">
        <f t="shared" si="7"/>
        <v>1.6915135248663924</v>
      </c>
      <c r="L70" s="3">
        <f>AVERAGE('5B'!$J69:$J99) + Calibration!$C$11</f>
        <v>399.56557848836707</v>
      </c>
      <c r="M70" s="3">
        <f>'5B'!K99</f>
        <v>1351.046330759026</v>
      </c>
      <c r="N70" s="3">
        <f>'5B'!L99</f>
        <v>603.01923092180277</v>
      </c>
      <c r="O70" s="3">
        <f t="shared" si="8"/>
        <v>5.388586902736697</v>
      </c>
      <c r="Q70" s="3">
        <f>AVERAGE('6B'!$K213:$K243) + Calibration!$C$11</f>
        <v>393.89084599150056</v>
      </c>
      <c r="R70" s="3">
        <f>'6B'!L243</f>
        <v>707.56723533107356</v>
      </c>
      <c r="S70" s="3">
        <f>'6B'!M243</f>
        <v>594.59375370530131</v>
      </c>
      <c r="T70" s="3">
        <f t="shared" si="9"/>
        <v>1.7764652403731902</v>
      </c>
    </row>
    <row r="71" spans="1:20" x14ac:dyDescent="0.25">
      <c r="A71" s="3">
        <f t="shared" si="10"/>
        <v>8.1666666666666554</v>
      </c>
      <c r="B71" s="3">
        <f>AVERAGE('3B'!$J70:$J100) + Calibration!$C$11</f>
        <v>420.20627504400602</v>
      </c>
      <c r="C71" s="2">
        <f>'3B'!K100</f>
        <v>755.967885894559</v>
      </c>
      <c r="D71" s="2">
        <f>'3B'!L100</f>
        <v>611.48586155739486</v>
      </c>
      <c r="E71" s="3">
        <f t="shared" si="6"/>
        <v>1.9015420063446498</v>
      </c>
      <c r="G71" s="3">
        <f>AVERAGE('4B'!$J70:$J100) + Calibration!$C$11</f>
        <v>401.1097671198861</v>
      </c>
      <c r="H71" s="3">
        <f>'4B'!K100</f>
        <v>730.36059592481058</v>
      </c>
      <c r="I71" s="3">
        <f>'4B'!L100</f>
        <v>609.67745381678333</v>
      </c>
      <c r="J71" s="3">
        <f t="shared" si="7"/>
        <v>1.864669043046211</v>
      </c>
      <c r="L71" s="3">
        <f>AVERAGE('5B'!$J70:$J100) + Calibration!$C$11</f>
        <v>399.84670486484504</v>
      </c>
      <c r="M71" s="3">
        <f>'5B'!K100</f>
        <v>1136.7811208938556</v>
      </c>
      <c r="N71" s="3">
        <f>'5B'!L100</f>
        <v>602.36166808611529</v>
      </c>
      <c r="O71" s="3">
        <f t="shared" si="8"/>
        <v>4.1735317639512681</v>
      </c>
      <c r="Q71" s="3">
        <f>AVERAGE('6B'!$K214:$K244) + Calibration!$C$11</f>
        <v>394.04345765382169</v>
      </c>
      <c r="R71" s="3">
        <f>'6B'!L244</f>
        <v>671.54818356090209</v>
      </c>
      <c r="S71" s="3">
        <f>'6B'!M244</f>
        <v>594.59375370530131</v>
      </c>
      <c r="T71" s="3">
        <f t="shared" si="9"/>
        <v>1.5716117513694692</v>
      </c>
    </row>
    <row r="72" spans="1:20" x14ac:dyDescent="0.25">
      <c r="A72" s="3">
        <f t="shared" si="10"/>
        <v>8.2499999999999893</v>
      </c>
      <c r="B72" s="3">
        <f>AVERAGE('3B'!$J71:$J101) + Calibration!$C$11</f>
        <v>420.49944929215241</v>
      </c>
      <c r="C72" s="2">
        <f>'3B'!K101</f>
        <v>758.82207140287505</v>
      </c>
      <c r="D72" s="2">
        <f>'3B'!L101</f>
        <v>610.12953314694221</v>
      </c>
      <c r="E72" s="3">
        <f t="shared" si="6"/>
        <v>1.9160459589483969</v>
      </c>
      <c r="G72" s="3">
        <f>AVERAGE('4B'!$J71:$J101) + Calibration!$C$11</f>
        <v>401.53346432854022</v>
      </c>
      <c r="H72" s="3">
        <f>'4B'!K101</f>
        <v>757.93767062764152</v>
      </c>
      <c r="I72" s="3">
        <f>'4B'!L101</f>
        <v>608.81435815558018</v>
      </c>
      <c r="J72" s="3">
        <f t="shared" si="7"/>
        <v>2.0184486481312383</v>
      </c>
      <c r="L72" s="3">
        <f>AVERAGE('5B'!$J71:$J101) + Calibration!$C$11</f>
        <v>400.19208849799912</v>
      </c>
      <c r="M72" s="3">
        <f>'5B'!K101</f>
        <v>1206.0052548583346</v>
      </c>
      <c r="N72" s="3">
        <f>'5B'!L101</f>
        <v>603.01923092180277</v>
      </c>
      <c r="O72" s="3">
        <f t="shared" si="8"/>
        <v>4.5636175655047904</v>
      </c>
      <c r="Q72" s="3">
        <f>AVERAGE('6B'!$K215:$K245) + Calibration!$C$11</f>
        <v>394.36876123312214</v>
      </c>
      <c r="R72" s="3">
        <f>'6B'!L245</f>
        <v>696.71329525295255</v>
      </c>
      <c r="S72" s="3">
        <f>'6B'!M245</f>
        <v>595.25136586097585</v>
      </c>
      <c r="T72" s="3">
        <f t="shared" si="9"/>
        <v>1.7122887585957614</v>
      </c>
    </row>
    <row r="73" spans="1:20" x14ac:dyDescent="0.25">
      <c r="A73" s="3">
        <f t="shared" si="10"/>
        <v>8.3333333333333233</v>
      </c>
      <c r="B73" s="3">
        <f>AVERAGE('3B'!$J72:$J102) + Calibration!$C$11</f>
        <v>420.93318733095151</v>
      </c>
      <c r="C73" s="2">
        <f>'3B'!K102</f>
        <v>839.3423679430108</v>
      </c>
      <c r="D73" s="2">
        <f>'3B'!L102</f>
        <v>609.26643748573906</v>
      </c>
      <c r="E73" s="3">
        <f t="shared" si="6"/>
        <v>2.3696057174570999</v>
      </c>
      <c r="G73" s="3">
        <f>AVERAGE('4B'!$J72:$J102) + Calibration!$C$11</f>
        <v>401.65394665970746</v>
      </c>
      <c r="H73" s="3">
        <f>'4B'!K102</f>
        <v>787.68556148599328</v>
      </c>
      <c r="I73" s="3">
        <f>'4B'!L102</f>
        <v>606.59493408392439</v>
      </c>
      <c r="J73" s="3">
        <f t="shared" si="7"/>
        <v>2.1862396046698964</v>
      </c>
      <c r="L73" s="3">
        <f>AVERAGE('5B'!$J72:$J102) + Calibration!$C$11</f>
        <v>400.28044270283959</v>
      </c>
      <c r="M73" s="3">
        <f>'5B'!K102</f>
        <v>1161.1019954833164</v>
      </c>
      <c r="N73" s="3">
        <f>'5B'!L102</f>
        <v>602.60825980074651</v>
      </c>
      <c r="O73" s="3">
        <f t="shared" si="8"/>
        <v>4.3088134414162642</v>
      </c>
      <c r="Q73" s="3">
        <f>AVERAGE('6B'!$K216:$K246) + Calibration!$C$11</f>
        <v>394.72820118510015</v>
      </c>
      <c r="R73" s="3">
        <f>'6B'!L246</f>
        <v>670.02057308553219</v>
      </c>
      <c r="S73" s="3">
        <f>'6B'!M246</f>
        <v>595.49795757560719</v>
      </c>
      <c r="T73" s="3">
        <f t="shared" si="9"/>
        <v>1.5590823735591537</v>
      </c>
    </row>
    <row r="74" spans="1:20" x14ac:dyDescent="0.25">
      <c r="A74" s="3">
        <f t="shared" si="10"/>
        <v>8.4166666666666572</v>
      </c>
      <c r="B74" s="3">
        <f>AVERAGE('3B'!$J73:$J103) + Calibration!$C$11</f>
        <v>421.29062004060142</v>
      </c>
      <c r="C74" s="2">
        <f>'3B'!K103</f>
        <v>805.93625834624993</v>
      </c>
      <c r="D74" s="2">
        <f>'3B'!L103</f>
        <v>608.3622336154333</v>
      </c>
      <c r="E74" s="3">
        <f t="shared" si="6"/>
        <v>2.1783903077621201</v>
      </c>
      <c r="G74" s="3">
        <f>AVERAGE('4B'!$J73:$J103) + Calibration!$C$11</f>
        <v>401.74029261819715</v>
      </c>
      <c r="H74" s="3">
        <f>'4B'!K103</f>
        <v>922.27467171376486</v>
      </c>
      <c r="I74" s="3">
        <f>'4B'!L103</f>
        <v>604.58104283778414</v>
      </c>
      <c r="J74" s="3">
        <f t="shared" si="7"/>
        <v>2.9479784335360448</v>
      </c>
      <c r="L74" s="3">
        <f>AVERAGE('5B'!$J73:$J103) + Calibration!$C$11</f>
        <v>400.31458028034444</v>
      </c>
      <c r="M74" s="3">
        <f>'5B'!K103</f>
        <v>990.89584809042731</v>
      </c>
      <c r="N74" s="3">
        <f>'5B'!L103</f>
        <v>602.60825980074651</v>
      </c>
      <c r="O74" s="3">
        <f t="shared" si="8"/>
        <v>3.3446798341725978</v>
      </c>
      <c r="Q74" s="3">
        <f>AVERAGE('6B'!$K217:$K247) + Calibration!$C$11</f>
        <v>394.99928693223762</v>
      </c>
      <c r="R74" s="3">
        <f>'6B'!L247</f>
        <v>646.98606965652095</v>
      </c>
      <c r="S74" s="3">
        <f>'6B'!M247</f>
        <v>593.27853350395128</v>
      </c>
      <c r="T74" s="3">
        <f t="shared" si="9"/>
        <v>1.4270942147914045</v>
      </c>
    </row>
    <row r="75" spans="1:20" x14ac:dyDescent="0.25">
      <c r="A75" s="3">
        <f t="shared" si="10"/>
        <v>8.4999999999999911</v>
      </c>
      <c r="B75" s="3">
        <f>AVERAGE('3B'!$J74:$J104) + Calibration!$C$11</f>
        <v>421.56170699256626</v>
      </c>
      <c r="C75" s="2">
        <f>'3B'!K104</f>
        <v>625.51938057537609</v>
      </c>
      <c r="D75" s="2">
        <f>'3B'!L104</f>
        <v>609.26643748573906</v>
      </c>
      <c r="E75" s="3">
        <f t="shared" si="6"/>
        <v>1.1550876315239855</v>
      </c>
      <c r="G75" s="3">
        <f>AVERAGE('4B'!$J74:$J104) + Calibration!$C$11</f>
        <v>401.84872707769586</v>
      </c>
      <c r="H75" s="3">
        <f>'4B'!K104</f>
        <v>834.79974842936826</v>
      </c>
      <c r="I75" s="3">
        <f>'4B'!L104</f>
        <v>606.80041758945299</v>
      </c>
      <c r="J75" s="3">
        <f t="shared" si="7"/>
        <v>2.4519615321849964</v>
      </c>
      <c r="L75" s="3">
        <f>AVERAGE('5B'!$J74:$J104) + Calibration!$C$11</f>
        <v>400.2704044831537</v>
      </c>
      <c r="M75" s="3">
        <f>'5B'!K104</f>
        <v>1081.1846525110122</v>
      </c>
      <c r="N75" s="3">
        <f>'5B'!L104</f>
        <v>603.71794717658099</v>
      </c>
      <c r="O75" s="3">
        <f t="shared" si="8"/>
        <v>3.8562688630888791</v>
      </c>
      <c r="Q75" s="3">
        <f>AVERAGE('6B'!$K218:$K248) + Calibration!$C$11</f>
        <v>395.19406735022596</v>
      </c>
      <c r="R75" s="3">
        <f>'6B'!L248</f>
        <v>727.74760551157704</v>
      </c>
      <c r="S75" s="3">
        <f>'6B'!M248</f>
        <v>595.04583303546019</v>
      </c>
      <c r="T75" s="3">
        <f t="shared" si="9"/>
        <v>1.8833735058943712</v>
      </c>
    </row>
    <row r="76" spans="1:20" x14ac:dyDescent="0.25">
      <c r="A76" s="3">
        <f t="shared" si="10"/>
        <v>8.583333333333325</v>
      </c>
      <c r="B76" s="3">
        <f>AVERAGE('3B'!$J75:$J105) + Calibration!$C$11</f>
        <v>421.44323170292267</v>
      </c>
      <c r="C76" s="2">
        <f>'3B'!K105</f>
        <v>664.35241398136702</v>
      </c>
      <c r="D76" s="2">
        <f>'3B'!L105</f>
        <v>610.37612486157354</v>
      </c>
      <c r="E76" s="3">
        <f t="shared" si="6"/>
        <v>1.3756844109104636</v>
      </c>
      <c r="G76" s="3">
        <f>AVERAGE('4B'!$J75:$J105) + Calibration!$C$11</f>
        <v>401.93708128253627</v>
      </c>
      <c r="H76" s="3">
        <f>'4B'!K105</f>
        <v>815.70486270634501</v>
      </c>
      <c r="I76" s="3">
        <f>'4B'!L105</f>
        <v>608.81435815558018</v>
      </c>
      <c r="J76" s="3">
        <f t="shared" si="7"/>
        <v>2.3433197596839204</v>
      </c>
      <c r="L76" s="3">
        <f>AVERAGE('5B'!$J75:$J105) + Calibration!$C$11</f>
        <v>400.48727340215106</v>
      </c>
      <c r="M76" s="3">
        <f>'5B'!K105</f>
        <v>1100.5207815689409</v>
      </c>
      <c r="N76" s="3">
        <f>'5B'!L105</f>
        <v>603.71794717658099</v>
      </c>
      <c r="O76" s="3">
        <f t="shared" si="8"/>
        <v>3.9645482944160979</v>
      </c>
      <c r="Q76" s="3">
        <f>AVERAGE('6B'!$K219:$K249) + Calibration!$C$11</f>
        <v>395.68202201636069</v>
      </c>
      <c r="R76" s="3">
        <f>'6B'!L249</f>
        <v>752.51070259857363</v>
      </c>
      <c r="S76" s="3">
        <f>'6B'!M249</f>
        <v>593.73065804409828</v>
      </c>
      <c r="T76" s="3">
        <f t="shared" si="9"/>
        <v>2.0208526027641254</v>
      </c>
    </row>
    <row r="77" spans="1:20" x14ac:dyDescent="0.25">
      <c r="A77" s="3">
        <f t="shared" si="10"/>
        <v>8.666666666666659</v>
      </c>
      <c r="B77" s="3">
        <f>AVERAGE('3B'!$J76:$J106) + Calibration!$C$11</f>
        <v>420.70627878663663</v>
      </c>
      <c r="C77" s="2">
        <f>'3B'!K106</f>
        <v>638.98631508671588</v>
      </c>
      <c r="D77" s="2">
        <f>'3B'!L106</f>
        <v>607.25254623959881</v>
      </c>
      <c r="E77" s="3">
        <f t="shared" si="6"/>
        <v>1.2362004611533215</v>
      </c>
      <c r="G77" s="3">
        <f>AVERAGE('4B'!$J76:$J106) + Calibration!$C$11</f>
        <v>402.22021490134227</v>
      </c>
      <c r="H77" s="3">
        <f>'4B'!K106</f>
        <v>830.0159860804514</v>
      </c>
      <c r="I77" s="3">
        <f>'4B'!L106</f>
        <v>608.5677171209619</v>
      </c>
      <c r="J77" s="3">
        <f t="shared" si="7"/>
        <v>2.4227654465112596</v>
      </c>
      <c r="L77" s="3">
        <f>AVERAGE('5B'!$J76:$J106) + Calibration!$C$11</f>
        <v>400.54149123431404</v>
      </c>
      <c r="M77" s="3">
        <f>'5B'!K106</f>
        <v>958.97714107655452</v>
      </c>
      <c r="N77" s="3">
        <f>'5B'!L106</f>
        <v>604.58104283778414</v>
      </c>
      <c r="O77" s="3">
        <f t="shared" si="8"/>
        <v>3.1626273275417347</v>
      </c>
      <c r="Q77" s="3">
        <f>AVERAGE('6B'!$K220:$K250) + Calibration!$C$11</f>
        <v>395.83463367868188</v>
      </c>
      <c r="R77" s="3">
        <f>'6B'!L250</f>
        <v>746.44052486936937</v>
      </c>
      <c r="S77" s="3">
        <f>'6B'!M250</f>
        <v>592.82645417379251</v>
      </c>
      <c r="T77" s="3">
        <f t="shared" si="9"/>
        <v>1.9856106482278506</v>
      </c>
    </row>
    <row r="78" spans="1:20" x14ac:dyDescent="0.25">
      <c r="A78" s="3">
        <f t="shared" si="10"/>
        <v>8.7499999999999929</v>
      </c>
      <c r="B78" s="3">
        <f>AVERAGE('3B'!$J77:$J107) + Calibration!$C$11</f>
        <v>420.02354370251351</v>
      </c>
      <c r="C78" s="2">
        <f>'3B'!K107</f>
        <v>691.52751829898182</v>
      </c>
      <c r="D78" s="2">
        <f>'3B'!L107</f>
        <v>610.37612486157354</v>
      </c>
      <c r="E78" s="3">
        <f t="shared" si="6"/>
        <v>1.5376272804889211</v>
      </c>
      <c r="G78" s="3">
        <f>AVERAGE('4B'!$J77:$J107) + Calibration!$C$11</f>
        <v>402.50134107701564</v>
      </c>
      <c r="H78" s="3">
        <f>'4B'!K107</f>
        <v>810.67986104250804</v>
      </c>
      <c r="I78" s="3">
        <f>'4B'!L107</f>
        <v>606.34834236929305</v>
      </c>
      <c r="J78" s="3">
        <f t="shared" si="7"/>
        <v>2.3116657078091145</v>
      </c>
      <c r="L78" s="3">
        <f>AVERAGE('5B'!$J77:$J107) + Calibration!$C$11</f>
        <v>400.70414252195292</v>
      </c>
      <c r="M78" s="3">
        <f>'5B'!K107</f>
        <v>929.87241167851596</v>
      </c>
      <c r="N78" s="3">
        <f>'5B'!L107</f>
        <v>602.36166808611529</v>
      </c>
      <c r="O78" s="3">
        <f t="shared" si="8"/>
        <v>2.9968753416356777</v>
      </c>
      <c r="Q78" s="3">
        <f>AVERAGE('6B'!$K221:$K251) + Calibration!$C$11</f>
        <v>395.96515683999399</v>
      </c>
      <c r="R78" s="3">
        <f>'6B'!L251</f>
        <v>744.47074013628685</v>
      </c>
      <c r="S78" s="3">
        <f>'6B'!M251</f>
        <v>595.25136586097585</v>
      </c>
      <c r="T78" s="3">
        <f t="shared" si="9"/>
        <v>1.9737158289323049</v>
      </c>
    </row>
    <row r="79" spans="1:20" x14ac:dyDescent="0.25">
      <c r="A79" s="3">
        <f t="shared" si="10"/>
        <v>8.8333333333333268</v>
      </c>
      <c r="B79" s="3">
        <f>AVERAGE('3B'!$J78:$J108) + Calibration!$C$11</f>
        <v>418.8628933767688</v>
      </c>
      <c r="C79" s="2">
        <f>'3B'!K108</f>
        <v>636.13212957839983</v>
      </c>
      <c r="D79" s="2">
        <f>'3B'!L108</f>
        <v>609.01984577110773</v>
      </c>
      <c r="E79" s="3">
        <f t="shared" si="6"/>
        <v>1.2304759268852508</v>
      </c>
      <c r="G79" s="3">
        <f>AVERAGE('4B'!$J78:$J108) + Calibration!$C$11</f>
        <v>402.60977553651423</v>
      </c>
      <c r="H79" s="3">
        <f>'4B'!K108</f>
        <v>821.3328179380137</v>
      </c>
      <c r="I79" s="3">
        <f>'4B'!L108</f>
        <v>606.59493408392439</v>
      </c>
      <c r="J79" s="3">
        <f t="shared" si="7"/>
        <v>2.371383232686715</v>
      </c>
      <c r="L79" s="3">
        <f>AVERAGE('5B'!$J78:$J108) + Calibration!$C$11</f>
        <v>400.72623122376643</v>
      </c>
      <c r="M79" s="3">
        <f>'5B'!K108</f>
        <v>1011.7193757112589</v>
      </c>
      <c r="N79" s="3">
        <f>'5B'!L108</f>
        <v>604.37555933225553</v>
      </c>
      <c r="O79" s="3">
        <f t="shared" si="8"/>
        <v>3.4602798303487448</v>
      </c>
      <c r="Q79" s="3">
        <f>AVERAGE('6B'!$K222:$K252) + Calibration!$C$11</f>
        <v>396.53945746461847</v>
      </c>
      <c r="R79" s="3">
        <f>'6B'!L252</f>
        <v>670.46279558306787</v>
      </c>
      <c r="S79" s="3">
        <f>'6B'!M252</f>
        <v>597.2652571071161</v>
      </c>
      <c r="T79" s="3">
        <f t="shared" si="9"/>
        <v>1.5513290296377023</v>
      </c>
    </row>
    <row r="80" spans="1:20" x14ac:dyDescent="0.25">
      <c r="A80" s="3">
        <f t="shared" si="10"/>
        <v>8.9166666666666607</v>
      </c>
      <c r="B80" s="3">
        <f>AVERAGE('3B'!$J79:$J109) + Calibration!$C$11</f>
        <v>417.53959075936245</v>
      </c>
      <c r="C80" s="2">
        <f>'3B'!K109</f>
        <v>676.73396051487271</v>
      </c>
      <c r="D80" s="2">
        <f>'3B'!L109</f>
        <v>610.12953314694221</v>
      </c>
      <c r="E80" s="3">
        <f t="shared" si="6"/>
        <v>1.4679134420685909</v>
      </c>
      <c r="G80" s="3">
        <f>AVERAGE('4B'!$J79:$J109) + Calibration!$C$11</f>
        <v>403.05556144698187</v>
      </c>
      <c r="H80" s="3">
        <f>'4B'!K109</f>
        <v>830.0159860804514</v>
      </c>
      <c r="I80" s="3">
        <f>'4B'!L109</f>
        <v>606.59493408392439</v>
      </c>
      <c r="J80" s="3">
        <f t="shared" si="7"/>
        <v>2.4180345705115744</v>
      </c>
      <c r="L80" s="3">
        <f>AVERAGE('5B'!$J79:$J109) + Calibration!$C$11</f>
        <v>401.05153480306694</v>
      </c>
      <c r="M80" s="3">
        <f>'5B'!K109</f>
        <v>889.27062496188103</v>
      </c>
      <c r="N80" s="3">
        <f>'5B'!L109</f>
        <v>603.9234306821096</v>
      </c>
      <c r="O80" s="3">
        <f t="shared" si="8"/>
        <v>2.764965017545042</v>
      </c>
      <c r="Q80" s="3">
        <f>AVERAGE('6B'!$K223:$K253) + Calibration!$C$11</f>
        <v>396.65793154943475</v>
      </c>
      <c r="R80" s="3">
        <f>'6B'!L253</f>
        <v>687.38691741037837</v>
      </c>
      <c r="S80" s="3">
        <f>'6B'!M253</f>
        <v>596.81312845697028</v>
      </c>
      <c r="T80" s="3">
        <f t="shared" si="9"/>
        <v>1.6465056194962961</v>
      </c>
    </row>
    <row r="81" spans="1:20" x14ac:dyDescent="0.25">
      <c r="A81" s="3">
        <f t="shared" si="10"/>
        <v>8.9999999999999947</v>
      </c>
      <c r="B81" s="3">
        <f>AVERAGE('3B'!$J80:$J110) + Calibration!$C$11</f>
        <v>416.40102913543132</v>
      </c>
      <c r="C81" s="2">
        <f>'3B'!K110</f>
        <v>787.68556148599328</v>
      </c>
      <c r="D81" s="2">
        <f>'3B'!L110</f>
        <v>609.47192099126767</v>
      </c>
      <c r="E81" s="3">
        <f t="shared" si="6"/>
        <v>2.1027214301901478</v>
      </c>
      <c r="G81" s="3">
        <f>AVERAGE('4B'!$J80:$J110) + Calibration!$C$11</f>
        <v>403.36078356679684</v>
      </c>
      <c r="H81" s="3">
        <f>'4B'!K110</f>
        <v>883.84365693281302</v>
      </c>
      <c r="I81" s="3">
        <f>'4B'!L110</f>
        <v>606.34834236929305</v>
      </c>
      <c r="J81" s="3">
        <f t="shared" si="7"/>
        <v>2.7211519646935596</v>
      </c>
      <c r="L81" s="3">
        <f>AVERAGE('5B'!$J80:$J110) + Calibration!$C$11</f>
        <v>401.18205776357456</v>
      </c>
      <c r="M81" s="3">
        <f>'5B'!K110</f>
        <v>944.22379118492722</v>
      </c>
      <c r="N81" s="3">
        <f>'5B'!L110</f>
        <v>605.93732192824984</v>
      </c>
      <c r="O81" s="3">
        <f t="shared" si="8"/>
        <v>3.0754458935406155</v>
      </c>
      <c r="Q81" s="3">
        <f>AVERAGE('6B'!$K224:$K254) + Calibration!$C$11</f>
        <v>397.16797471657856</v>
      </c>
      <c r="R81" s="3">
        <f>'6B'!L254</f>
        <v>682.40217187884616</v>
      </c>
      <c r="S81" s="3">
        <f>'6B'!M254</f>
        <v>593.73065804409828</v>
      </c>
      <c r="T81" s="3">
        <f t="shared" si="9"/>
        <v>1.6153866017501877</v>
      </c>
    </row>
    <row r="82" spans="1:20" x14ac:dyDescent="0.25">
      <c r="A82" s="3">
        <f t="shared" si="10"/>
        <v>9.0833333333333286</v>
      </c>
      <c r="B82" s="3">
        <f>AVERAGE('3B'!$J81:$J111) + Calibration!$C$11</f>
        <v>414.85081797371009</v>
      </c>
      <c r="C82" s="2">
        <f>'3B'!K111</f>
        <v>690.44213434113294</v>
      </c>
      <c r="D82" s="2">
        <f>'3B'!L111</f>
        <v>609.67745381678333</v>
      </c>
      <c r="E82" s="3">
        <f t="shared" si="6"/>
        <v>1.5607754064824451</v>
      </c>
      <c r="G82" s="3">
        <f>AVERAGE('4B'!$J81:$J111) + Calibration!$C$11</f>
        <v>404.02343859706633</v>
      </c>
      <c r="H82" s="3">
        <f>'4B'!K111</f>
        <v>868.20585802612914</v>
      </c>
      <c r="I82" s="3">
        <f>'4B'!L111</f>
        <v>606.59493408392439</v>
      </c>
      <c r="J82" s="3">
        <f t="shared" si="7"/>
        <v>2.6288364739348524</v>
      </c>
      <c r="L82" s="3">
        <f>AVERAGE('5B'!$J81:$J111) + Calibration!$C$11</f>
        <v>401.30053305321826</v>
      </c>
      <c r="M82" s="3">
        <f>'5B'!K111</f>
        <v>1030.8142654542673</v>
      </c>
      <c r="N82" s="3">
        <f>'5B'!L111</f>
        <v>604.58104283778414</v>
      </c>
      <c r="O82" s="3">
        <f t="shared" si="8"/>
        <v>3.5651687597609354</v>
      </c>
      <c r="Q82" s="3">
        <f>AVERAGE('6B'!$K225:$K255) + Calibration!$C$11</f>
        <v>397.45110813457995</v>
      </c>
      <c r="R82" s="3">
        <f>'6B'!L255</f>
        <v>688.2713181856119</v>
      </c>
      <c r="S82" s="3">
        <f>'6B'!M255</f>
        <v>593.27853350395128</v>
      </c>
      <c r="T82" s="3">
        <f t="shared" si="9"/>
        <v>1.6470222557758525</v>
      </c>
    </row>
    <row r="83" spans="1:20" x14ac:dyDescent="0.25">
      <c r="A83" s="3">
        <f t="shared" si="10"/>
        <v>9.1666666666666625</v>
      </c>
      <c r="B83" s="3">
        <f>AVERAGE('3B'!$J82:$J112) + Calibration!$C$11</f>
        <v>413.90703676776724</v>
      </c>
      <c r="C83" s="2">
        <f>'3B'!K112</f>
        <v>627.89113569367464</v>
      </c>
      <c r="D83" s="2">
        <f>'3B'!L112</f>
        <v>610.12953314694221</v>
      </c>
      <c r="E83" s="3">
        <f t="shared" si="6"/>
        <v>1.2118709812198645</v>
      </c>
      <c r="G83" s="3">
        <f>AVERAGE('4B'!$J82:$J112) + Calibration!$C$11</f>
        <v>404.38087030269344</v>
      </c>
      <c r="H83" s="3">
        <f>'4B'!K112</f>
        <v>817.43350058416809</v>
      </c>
      <c r="I83" s="3">
        <f>'4B'!L112</f>
        <v>609.01984577110773</v>
      </c>
      <c r="J83" s="3">
        <f t="shared" si="7"/>
        <v>2.3392695946439419</v>
      </c>
      <c r="L83" s="3">
        <f>AVERAGE('5B'!$J82:$J112) + Calibration!$C$11</f>
        <v>401.68005325985433</v>
      </c>
      <c r="M83" s="3">
        <f>'5B'!K112</f>
        <v>904.46610489138311</v>
      </c>
      <c r="N83" s="3">
        <f>'5B'!L112</f>
        <v>605.23865499345857</v>
      </c>
      <c r="O83" s="3">
        <f t="shared" si="8"/>
        <v>2.8474631002621282</v>
      </c>
      <c r="Q83" s="3">
        <f>AVERAGE('6B'!$K226:$K256) + Calibration!$C$11</f>
        <v>397.84267721690742</v>
      </c>
      <c r="R83" s="3">
        <f>'6B'!L256</f>
        <v>703.66787375739034</v>
      </c>
      <c r="S83" s="3">
        <f>'6B'!M256</f>
        <v>596.81312845697028</v>
      </c>
      <c r="T83" s="3">
        <f t="shared" si="9"/>
        <v>1.7320010359349245</v>
      </c>
    </row>
    <row r="84" spans="1:20" x14ac:dyDescent="0.25">
      <c r="A84" s="3">
        <f t="shared" si="10"/>
        <v>9.2499999999999964</v>
      </c>
      <c r="B84" s="3">
        <f>AVERAGE('3B'!$J83:$J113) + Calibration!$C$11</f>
        <v>412.81064389950319</v>
      </c>
      <c r="C84" s="2">
        <f>'3B'!K113</f>
        <v>724.93357965591974</v>
      </c>
      <c r="D84" s="2">
        <f>'3B'!L113</f>
        <v>608.81435815558018</v>
      </c>
      <c r="E84" s="3">
        <f t="shared" si="6"/>
        <v>1.7676674590074299</v>
      </c>
      <c r="G84" s="3">
        <f>AVERAGE('4B'!$J83:$J113) + Calibration!$C$11</f>
        <v>404.68408518018038</v>
      </c>
      <c r="H84" s="3">
        <f>'4B'!K113</f>
        <v>816.34806838649615</v>
      </c>
      <c r="I84" s="3">
        <f>'4B'!L113</f>
        <v>605.93732192824984</v>
      </c>
      <c r="J84" s="3">
        <f t="shared" si="7"/>
        <v>2.3314051733996162</v>
      </c>
      <c r="L84" s="3">
        <f>AVERAGE('5B'!$J83:$J113) + Calibration!$C$11</f>
        <v>401.90696180416933</v>
      </c>
      <c r="M84" s="3">
        <f>'5B'!K113</f>
        <v>1001.9507753711489</v>
      </c>
      <c r="N84" s="3">
        <f>'5B'!L113</f>
        <v>603.71794717658099</v>
      </c>
      <c r="O84" s="3">
        <f t="shared" si="8"/>
        <v>3.3982697255187717</v>
      </c>
      <c r="Q84" s="3">
        <f>AVERAGE('6B'!$K227:$K257) + Calibration!$C$11</f>
        <v>398.17802022072107</v>
      </c>
      <c r="R84" s="3">
        <f>'6B'!L257</f>
        <v>712.55202910242883</v>
      </c>
      <c r="S84" s="3">
        <f>'6B'!M257</f>
        <v>595.49795757560719</v>
      </c>
      <c r="T84" s="3">
        <f t="shared" si="9"/>
        <v>1.7804161174864366</v>
      </c>
    </row>
    <row r="85" spans="1:20" x14ac:dyDescent="0.25">
      <c r="A85" s="3">
        <f t="shared" si="10"/>
        <v>9.3333333333333304</v>
      </c>
      <c r="B85" s="3">
        <f>AVERAGE('3B'!$J84:$J114) + Calibration!$C$11</f>
        <v>411.78051673507065</v>
      </c>
      <c r="C85" s="2">
        <f>'3B'!K114</f>
        <v>747.52590882721836</v>
      </c>
      <c r="D85" s="2">
        <f>'3B'!L114</f>
        <v>607.91015428527442</v>
      </c>
      <c r="E85" s="3">
        <f t="shared" si="6"/>
        <v>1.9014501535258588</v>
      </c>
      <c r="G85" s="3">
        <f>AVERAGE('4B'!$J84:$J114) + Calibration!$C$11</f>
        <v>404.97525218599873</v>
      </c>
      <c r="H85" s="3">
        <f>'4B'!K114</f>
        <v>819.80525570246675</v>
      </c>
      <c r="I85" s="3">
        <f>'4B'!L114</f>
        <v>605.4852467080899</v>
      </c>
      <c r="J85" s="3">
        <f t="shared" si="7"/>
        <v>2.3493355156964739</v>
      </c>
      <c r="L85" s="3">
        <f>AVERAGE('5B'!$J84:$J114) + Calibration!$C$11</f>
        <v>402.03547651832611</v>
      </c>
      <c r="M85" s="3">
        <f>'5B'!K114</f>
        <v>1054.9341528411276</v>
      </c>
      <c r="N85" s="3">
        <f>'5B'!L114</f>
        <v>605.69073021361851</v>
      </c>
      <c r="O85" s="3">
        <f t="shared" si="8"/>
        <v>3.6976063337604796</v>
      </c>
      <c r="Q85" s="3">
        <f>AVERAGE('6B'!$K228:$K258) + Calibration!$C$11</f>
        <v>398.2001089225347</v>
      </c>
      <c r="R85" s="3">
        <f>'6B'!L258</f>
        <v>662.18164204568393</v>
      </c>
      <c r="S85" s="3">
        <f>'6B'!M258</f>
        <v>597.92286515279159</v>
      </c>
      <c r="T85" s="3">
        <f t="shared" si="9"/>
        <v>1.4950249162235429</v>
      </c>
    </row>
    <row r="86" spans="1:20" x14ac:dyDescent="0.25">
      <c r="A86" s="3">
        <f t="shared" si="10"/>
        <v>9.4166666666666643</v>
      </c>
      <c r="B86" s="3">
        <f>AVERAGE('3B'!$J85:$J115) + Calibration!$C$11</f>
        <v>410.66203536579769</v>
      </c>
      <c r="C86" s="2">
        <f>'3B'!K115</f>
        <v>644.17209204068672</v>
      </c>
      <c r="D86" s="2">
        <f>'3B'!L115</f>
        <v>608.3622336154333</v>
      </c>
      <c r="E86" s="3">
        <f t="shared" si="6"/>
        <v>1.3224536913151101</v>
      </c>
      <c r="G86" s="3">
        <f>AVERAGE('4B'!$J85:$J115) + Calibration!$C$11</f>
        <v>405.25637836167215</v>
      </c>
      <c r="H86" s="3">
        <f>'4B'!K115</f>
        <v>909.24996371994598</v>
      </c>
      <c r="I86" s="3">
        <f>'4B'!L115</f>
        <v>606.14285886376445</v>
      </c>
      <c r="J86" s="3">
        <f t="shared" si="7"/>
        <v>2.8543018097252708</v>
      </c>
      <c r="L86" s="3">
        <f>AVERAGE('5B'!$J85:$J115) + Calibration!$C$11</f>
        <v>402.35074067311342</v>
      </c>
      <c r="M86" s="3">
        <f>'5B'!K115</f>
        <v>935.94258940772022</v>
      </c>
      <c r="N86" s="3">
        <f>'5B'!L115</f>
        <v>604.58104283778414</v>
      </c>
      <c r="O86" s="3">
        <f t="shared" si="8"/>
        <v>3.021927706510716</v>
      </c>
      <c r="Q86" s="3">
        <f>AVERAGE('6B'!$K229:$K259) + Calibration!$C$11</f>
        <v>398.35272058485583</v>
      </c>
      <c r="R86" s="3">
        <f>'6B'!L259</f>
        <v>699.76846394388406</v>
      </c>
      <c r="S86" s="3">
        <f>'6B'!M259</f>
        <v>596.15556973128162</v>
      </c>
      <c r="T86" s="3">
        <f t="shared" si="9"/>
        <v>1.7070286740609573</v>
      </c>
    </row>
    <row r="87" spans="1:20" x14ac:dyDescent="0.25">
      <c r="A87" s="3">
        <f t="shared" si="10"/>
        <v>9.4999999999999982</v>
      </c>
      <c r="B87" s="3">
        <f>AVERAGE('3B'!$J86:$J116) + Calibration!$C$11</f>
        <v>409.74034266086386</v>
      </c>
      <c r="C87" s="2">
        <f>'3B'!K116</f>
        <v>722.32058522270086</v>
      </c>
      <c r="D87" s="2">
        <f>'3B'!L116</f>
        <v>609.67745381678333</v>
      </c>
      <c r="E87" s="3">
        <f t="shared" si="6"/>
        <v>1.7702573563399195</v>
      </c>
      <c r="G87" s="3">
        <f>AVERAGE('4B'!$J86:$J116) + Calibration!$C$11</f>
        <v>405.42907007784686</v>
      </c>
      <c r="H87" s="3">
        <f>'4B'!K116</f>
        <v>825.67445024905555</v>
      </c>
      <c r="I87" s="3">
        <f>'4B'!L116</f>
        <v>606.59493408392439</v>
      </c>
      <c r="J87" s="3">
        <f t="shared" si="7"/>
        <v>2.3800047937091739</v>
      </c>
      <c r="L87" s="3">
        <f>AVERAGE('5B'!$J86:$J116) + Calibration!$C$11</f>
        <v>402.53548046176127</v>
      </c>
      <c r="M87" s="3">
        <f>'5B'!K116</f>
        <v>991.29781847564334</v>
      </c>
      <c r="N87" s="3">
        <f>'5B'!L116</f>
        <v>605.4852467080899</v>
      </c>
      <c r="O87" s="3">
        <f t="shared" si="8"/>
        <v>3.3343785629662026</v>
      </c>
      <c r="Q87" s="3">
        <f>AVERAGE('6B'!$K230:$K260) + Calibration!$C$11</f>
        <v>398.4390665433454</v>
      </c>
      <c r="R87" s="3">
        <f>'6B'!L260</f>
        <v>712.15006273719791</v>
      </c>
      <c r="S87" s="3">
        <f>'6B'!M260</f>
        <v>597.92286515279159</v>
      </c>
      <c r="T87" s="3">
        <f t="shared" si="9"/>
        <v>1.7766612317700423</v>
      </c>
    </row>
    <row r="88" spans="1:20" x14ac:dyDescent="0.25">
      <c r="A88" s="3">
        <f t="shared" si="10"/>
        <v>9.5833333333333321</v>
      </c>
      <c r="B88" s="3">
        <f>AVERAGE('3B'!$J87:$J117) + Calibration!$C$11</f>
        <v>408.41704124828482</v>
      </c>
      <c r="C88" s="2">
        <f>'3B'!K117</f>
        <v>722.11960204008551</v>
      </c>
      <c r="D88" s="2">
        <f>'3B'!L117</f>
        <v>609.92404553141466</v>
      </c>
      <c r="E88" s="3">
        <f t="shared" si="6"/>
        <v>1.7766134589728446</v>
      </c>
      <c r="G88" s="3">
        <f>AVERAGE('4B'!$J87:$J117) + Calibration!$C$11</f>
        <v>405.51541603633649</v>
      </c>
      <c r="H88" s="3">
        <f>'4B'!K117</f>
        <v>773.13319879696667</v>
      </c>
      <c r="I88" s="3">
        <f>'4B'!L117</f>
        <v>604.1289676176242</v>
      </c>
      <c r="J88" s="3">
        <f t="shared" si="7"/>
        <v>2.0819552730516362</v>
      </c>
      <c r="L88" s="3">
        <f>AVERAGE('5B'!$J87:$J117) + Calibration!$C$11</f>
        <v>402.84070258157629</v>
      </c>
      <c r="M88" s="3">
        <f>'5B'!K117</f>
        <v>1065.3459669013589</v>
      </c>
      <c r="N88" s="3">
        <f>'5B'!L117</f>
        <v>604.58104283778414</v>
      </c>
      <c r="O88" s="3">
        <f t="shared" si="8"/>
        <v>3.7520119895101969</v>
      </c>
      <c r="Q88" s="3">
        <f>AVERAGE('6B'!$K231:$K261) + Calibration!$C$11</f>
        <v>398.8085473254684</v>
      </c>
      <c r="R88" s="3">
        <f>'6B'!L261</f>
        <v>676.97515158996998</v>
      </c>
      <c r="S88" s="3">
        <f>'6B'!M261</f>
        <v>598.37494448295047</v>
      </c>
      <c r="T88" s="3">
        <f t="shared" si="9"/>
        <v>1.5753602129536823</v>
      </c>
    </row>
    <row r="89" spans="1:20" x14ac:dyDescent="0.25">
      <c r="A89" s="3">
        <f t="shared" si="10"/>
        <v>9.6666666666666661</v>
      </c>
      <c r="B89" s="3">
        <f>AVERAGE('3B'!$J88:$J118) + Calibration!$C$11</f>
        <v>406.888918788377</v>
      </c>
      <c r="C89" s="2">
        <f>'3B'!K118</f>
        <v>655.4682546163433</v>
      </c>
      <c r="D89" s="2">
        <f>'3B'!L118</f>
        <v>610.12953314694221</v>
      </c>
      <c r="E89" s="3">
        <f t="shared" si="6"/>
        <v>1.407796584572983</v>
      </c>
      <c r="G89" s="3">
        <f>AVERAGE('4B'!$J88:$J118) + Calibration!$C$11</f>
        <v>405.70015682900714</v>
      </c>
      <c r="H89" s="3">
        <f>'4B'!K118</f>
        <v>852.3671724164758</v>
      </c>
      <c r="I89" s="3">
        <f>'4B'!L118</f>
        <v>604.1289676176242</v>
      </c>
      <c r="J89" s="3">
        <f t="shared" si="7"/>
        <v>2.5296402731586229</v>
      </c>
      <c r="L89" s="3">
        <f>AVERAGE('5B'!$J88:$J118) + Calibration!$C$11</f>
        <v>402.76439745323165</v>
      </c>
      <c r="M89" s="3">
        <f>'5B'!K118</f>
        <v>1233.3813423585648</v>
      </c>
      <c r="N89" s="3">
        <f>'5B'!L118</f>
        <v>603.01923092180277</v>
      </c>
      <c r="O89" s="3">
        <f t="shared" si="8"/>
        <v>4.7040905239823942</v>
      </c>
      <c r="Q89" s="3">
        <f>AVERAGE('6B'!$K232:$K262) + Calibration!$C$11</f>
        <v>399.14589857563294</v>
      </c>
      <c r="R89" s="3">
        <f>'6B'!L262</f>
        <v>678.06058378764203</v>
      </c>
      <c r="S89" s="3">
        <f>'6B'!M262</f>
        <v>599.6901646843005</v>
      </c>
      <c r="T89" s="3">
        <f t="shared" si="9"/>
        <v>1.5795968716420539</v>
      </c>
    </row>
    <row r="90" spans="1:20" x14ac:dyDescent="0.25">
      <c r="A90" s="3">
        <f t="shared" si="10"/>
        <v>9.75</v>
      </c>
      <c r="B90" s="3">
        <f>AVERAGE('3B'!$J89:$J119) + Calibration!$C$11</f>
        <v>405.09975020664939</v>
      </c>
      <c r="C90" s="2">
        <f>'3B'!K119</f>
        <v>836.32740714456111</v>
      </c>
      <c r="D90" s="2">
        <f>'3B'!L119</f>
        <v>612.80103243875794</v>
      </c>
      <c r="E90" s="3">
        <f t="shared" si="6"/>
        <v>2.4422014830337431</v>
      </c>
      <c r="G90" s="3">
        <f>AVERAGE('4B'!$J89:$J119) + Calibration!$C$11</f>
        <v>405.61180242336212</v>
      </c>
      <c r="H90" s="3">
        <f>'4B'!K119</f>
        <v>779.44461584109115</v>
      </c>
      <c r="I90" s="3">
        <f>'4B'!L119</f>
        <v>601.9095435459684</v>
      </c>
      <c r="J90" s="3">
        <f t="shared" si="7"/>
        <v>2.117153287009383</v>
      </c>
      <c r="L90" s="3">
        <f>AVERAGE('5B'!$J89:$J119) + Calibration!$C$11</f>
        <v>402.91700911555279</v>
      </c>
      <c r="M90" s="3">
        <f>'5B'!K119</f>
        <v>963.96188660808684</v>
      </c>
      <c r="N90" s="3">
        <f>'5B'!L119</f>
        <v>601.4985231049252</v>
      </c>
      <c r="O90" s="3">
        <f t="shared" si="8"/>
        <v>3.1774043473701199</v>
      </c>
      <c r="Q90" s="3">
        <f>AVERAGE('6B'!$K233:$K263) + Calibration!$C$11</f>
        <v>399.67602320226217</v>
      </c>
      <c r="R90" s="3">
        <f>'6B'!L263</f>
        <v>713.63741708026305</v>
      </c>
      <c r="S90" s="3">
        <f>'6B'!M263</f>
        <v>598.37494448295047</v>
      </c>
      <c r="T90" s="3">
        <f t="shared" si="9"/>
        <v>1.7780793263327095</v>
      </c>
    </row>
    <row r="91" spans="1:20" x14ac:dyDescent="0.25">
      <c r="A91" s="3">
        <f t="shared" si="10"/>
        <v>9.8333333333333339</v>
      </c>
      <c r="B91" s="3">
        <f>AVERAGE('3B'!$J90:$J120) + Calibration!$C$11</f>
        <v>403.76439971757458</v>
      </c>
      <c r="C91" s="2">
        <f>'3B'!K120</f>
        <v>678.70374524795534</v>
      </c>
      <c r="D91" s="2">
        <f>'3B'!L120</f>
        <v>611.89682856845218</v>
      </c>
      <c r="E91" s="3">
        <f t="shared" si="6"/>
        <v>1.5570830548452026</v>
      </c>
      <c r="G91" s="3">
        <f>AVERAGE('4B'!$J90:$J120) + Calibration!$C$11</f>
        <v>405.56963366769497</v>
      </c>
      <c r="H91" s="3">
        <f>'4B'!K120</f>
        <v>818.27769346691991</v>
      </c>
      <c r="I91" s="3">
        <f>'4B'!L120</f>
        <v>604.1289676176242</v>
      </c>
      <c r="J91" s="3">
        <f t="shared" si="7"/>
        <v>2.3373181647455552</v>
      </c>
      <c r="L91" s="3">
        <f>AVERAGE('5B'!$J90:$J120) + Calibration!$C$11</f>
        <v>402.80857465605413</v>
      </c>
      <c r="M91" s="3">
        <f>'5B'!K120</f>
        <v>969.38885865713985</v>
      </c>
      <c r="N91" s="3">
        <f>'5B'!L120</f>
        <v>601.25193139029386</v>
      </c>
      <c r="O91" s="3">
        <f t="shared" si="8"/>
        <v>3.2087533987745984</v>
      </c>
      <c r="Q91" s="3">
        <f>AVERAGE('6B'!$K234:$K264) + Calibration!$C$11</f>
        <v>400.05554320809375</v>
      </c>
      <c r="R91" s="3">
        <f>'6B'!L264</f>
        <v>727.34558688653783</v>
      </c>
      <c r="S91" s="3">
        <f>'6B'!M264</f>
        <v>595.95003279576724</v>
      </c>
      <c r="T91" s="3">
        <f t="shared" si="9"/>
        <v>1.8535643927141696</v>
      </c>
    </row>
    <row r="92" spans="1:20" x14ac:dyDescent="0.25">
      <c r="A92" s="3">
        <f t="shared" si="10"/>
        <v>9.9166666666666679</v>
      </c>
      <c r="B92" s="3">
        <f>AVERAGE('3B'!$J91:$J121) + Calibration!$C$11</f>
        <v>402.38688047283256</v>
      </c>
      <c r="C92" s="2">
        <f>'3B'!K121</f>
        <v>587.7314790149145</v>
      </c>
      <c r="D92" s="2">
        <f>'3B'!L121</f>
        <v>612.59554893322934</v>
      </c>
      <c r="E92" s="3">
        <f t="shared" si="6"/>
        <v>1.0496749133531078</v>
      </c>
      <c r="G92" s="3">
        <f>AVERAGE('4B'!$J91:$J121) + Calibration!$C$11</f>
        <v>405.42706283551883</v>
      </c>
      <c r="H92" s="3">
        <f>'4B'!K121</f>
        <v>824.79000123399908</v>
      </c>
      <c r="I92" s="3">
        <f>'4B'!L121</f>
        <v>604.82763455241547</v>
      </c>
      <c r="J92" s="3">
        <f t="shared" si="7"/>
        <v>2.3750072000451881</v>
      </c>
      <c r="L92" s="3">
        <f>AVERAGE('5B'!$J91:$J121) + Calibration!$C$11</f>
        <v>402.61379423806585</v>
      </c>
      <c r="M92" s="3">
        <f>'5B'!K121</f>
        <v>850.83951772126818</v>
      </c>
      <c r="N92" s="3">
        <f>'5B'!L121</f>
        <v>603.71794717658099</v>
      </c>
      <c r="O92" s="3">
        <f t="shared" si="8"/>
        <v>2.5384678116370401</v>
      </c>
      <c r="Q92" s="3">
        <f>AVERAGE('6B'!$K235:$K265) + Calibration!$C$11</f>
        <v>400.31658832589085</v>
      </c>
      <c r="R92" s="3">
        <f>'6B'!L265</f>
        <v>701.29607441925396</v>
      </c>
      <c r="S92" s="3">
        <f>'6B'!M265</f>
        <v>593.93614565962582</v>
      </c>
      <c r="T92" s="3">
        <f t="shared" si="9"/>
        <v>1.704557988046157</v>
      </c>
    </row>
    <row r="93" spans="1:20" x14ac:dyDescent="0.25">
      <c r="B93" s="3">
        <f>AVERAGE(B2:B92)</f>
        <v>408.08205436465545</v>
      </c>
      <c r="D93" s="3">
        <f>AVERAGE(D2:D92)</f>
        <v>609.48290025969072</v>
      </c>
      <c r="G93" s="3">
        <f>AVERAGE(G2:G92)</f>
        <v>398.63150500904925</v>
      </c>
      <c r="I93" s="3">
        <f>AVERAGE(I2:I92)</f>
        <v>605.82226150408417</v>
      </c>
      <c r="L93" s="3">
        <f>AVERAGE(L2:L92)</f>
        <v>401.3549703179051</v>
      </c>
      <c r="N93" s="3">
        <f>AVERAGE(N2:N92)</f>
        <v>602.87585009347777</v>
      </c>
      <c r="Q93" s="3">
        <f>AVERAGE(Q2:Q92)</f>
        <v>394.90189596018632</v>
      </c>
      <c r="S93" s="3">
        <f>AVERAGE(S2:S92)</f>
        <v>591.14134932316142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41814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-22.111848376491878</v>
      </c>
      <c r="D11" s="2">
        <f>AVERAGE(E11:E14)</f>
        <v>422.11184837649188</v>
      </c>
      <c r="E11" s="2">
        <f>AVERAGE('6B'!O2)</f>
        <v>419.41806512213338</v>
      </c>
    </row>
    <row r="12" spans="1:5" x14ac:dyDescent="0.25">
      <c r="E12" s="2">
        <f>'5B'!N2</f>
        <v>424.34831141685913</v>
      </c>
    </row>
    <row r="13" spans="1:5" x14ac:dyDescent="0.25">
      <c r="E13" s="2">
        <f>'4B'!N2</f>
        <v>421.55487097565941</v>
      </c>
    </row>
    <row r="14" spans="1:5" x14ac:dyDescent="0.25">
      <c r="E14" s="2">
        <f>'3B'!N2</f>
        <v>423.12614599131558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6B</vt:lpstr>
      <vt:lpstr>5B</vt:lpstr>
      <vt:lpstr>4B</vt:lpstr>
      <vt:lpstr>3B</vt:lpstr>
      <vt:lpstr>3B - 4B - 5B - 6B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2015-04-24T03:55:08Z</dcterms:modified>
</cp:coreProperties>
</file>